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7BC43963-16DB-46DF-B38C-9A42CCE985D9}" xr6:coauthVersionLast="45" xr6:coauthVersionMax="45" xr10:uidLastSave="{00000000-0000-0000-0000-000000000000}"/>
  <bookViews>
    <workbookView xWindow="-120" yWindow="-120" windowWidth="29040" windowHeight="15840" xr2:uid="{00000000-000D-0000-FFFF-FFFF00000000}"/>
  </bookViews>
  <sheets>
    <sheet name="GETPIVOTDATA" sheetId="1" r:id="rId1"/>
    <sheet name="Example 1" sheetId="2" r:id="rId2"/>
    <sheet name="Example 2" sheetId="3" r:id="rId3"/>
    <sheet name="Pivot_Sheet" sheetId="5" r:id="rId4"/>
  </sheets>
  <externalReferences>
    <externalReference r:id="rId5"/>
    <externalReference r:id="rId6"/>
    <externalReference r:id="rId7"/>
    <externalReference r:id="rId8"/>
  </externalReferences>
  <definedNames>
    <definedName name="A1_Arguments">[1]Arguments!$A$1</definedName>
    <definedName name="A1_ChartsAndTables">'[2]Charts and Tables'!$A$1</definedName>
    <definedName name="A1_Pivot_Sheet">Pivot_Sheet!$A$1</definedName>
    <definedName name="Area">'[2]Charts and Tables'!$I$294:$I$307</definedName>
    <definedName name="ChartCHIDIST">'[2]Charts and Tables'!$A$3</definedName>
    <definedName name="ChartCHIINV">'[2]Charts and Tables'!$A$31</definedName>
    <definedName name="ChartCHISQ.DIST.CumProb">'[2]Charts and Tables'!$A$59</definedName>
    <definedName name="ChartCHISQ.DIST.ProbDensity">'[2]Charts and Tables'!$A$87</definedName>
    <definedName name="ChartCHISQ.DIST.RT">'[2]Charts and Tables'!$A$114</definedName>
    <definedName name="ChartCHISQ.INV">'[2]Charts and Tables'!$A$141</definedName>
    <definedName name="ChartCHISQ.INV.RT">'[2]Charts and Tables'!$A$168</definedName>
    <definedName name="ChartEXPON.DIST">'[2]Charts and Tables'!$A$411</definedName>
    <definedName name="ChartEXPONDIST">'[2]Charts and Tables'!$A$466</definedName>
    <definedName name="ChartF.DIST">'[2]Charts and Tables'!$A$521</definedName>
    <definedName name="ChartF.DIST.RT">'[2]Charts and Tables'!$A$606</definedName>
    <definedName name="ChartF.INV">'[2]Charts and Tables'!$A$635</definedName>
    <definedName name="ChartF.INV.RT">'[2]Charts and Tables'!$A$753</definedName>
    <definedName name="ChartFDIST">'[2]Charts and Tables'!$A$577</definedName>
    <definedName name="ChartFINV">'[2]Charts and Tables'!$A$694</definedName>
    <definedName name="ChartFISHER">'[2]Charts and Tables'!$A$813</definedName>
    <definedName name="ChartFISHERINV">'[2]Charts and Tables'!$A$859</definedName>
    <definedName name="ChartFORECAST">'[2]Charts and Tables'!$A$907</definedName>
    <definedName name="ChartGAMMA">'[2]Charts and Tables'!$A$1016</definedName>
    <definedName name="ChartGAMMA.DIST">'[2]Charts and Tables'!$A$931</definedName>
    <definedName name="ChartGAMMA.INV">'[2]Charts and Tables'!$A$1156</definedName>
    <definedName name="ChartGAMMADIST">'[2]Charts and Tables'!$A$1070</definedName>
    <definedName name="ChartGAMMAINV">'[2]Charts and Tables'!$A$1188</definedName>
    <definedName name="ChartGAMMALN">'[2]Charts and Tables'!$A$1257</definedName>
    <definedName name="ChartGAMMALN.PRECISE">'[2]Charts and Tables'!$A$1220</definedName>
    <definedName name="ChartGAUSS">'[2]Charts and Tables'!$A$1294</definedName>
    <definedName name="ChartGROWTH">'[2]Charts and Tables'!$A$1366</definedName>
    <definedName name="ChartLOGNORM.DIST">'[2]Charts and Tables'!$A$1402</definedName>
    <definedName name="ChartLOGNORMDIST">'[2]Charts and Tables'!$A$1458</definedName>
    <definedName name="ChartNORM.DIST">'[2]Charts and Tables'!$A$1488</definedName>
    <definedName name="ChartNORM.INV">'[2]Charts and Tables'!$A$1545</definedName>
    <definedName name="ChartNORM.S.DIST">'[2]Charts and Tables'!$A$1581</definedName>
    <definedName name="ChartNORM.S.INV">'[2]Charts and Tables'!$A$1640</definedName>
    <definedName name="ChartNORMDIST">'[2]Charts and Tables'!$A$1676</definedName>
    <definedName name="ChartNORMINV">'[2]Charts and Tables'!$A$1733</definedName>
    <definedName name="ChartNORMSDIST">'[2]Charts and Tables'!$A$1769</definedName>
    <definedName name="ChartNORMSINV">'[2]Charts and Tables'!$A$1800</definedName>
    <definedName name="ChartPHI">'[2]Charts and Tables'!$A$1835</definedName>
    <definedName name="ChartPOISSON">'[2]Charts and Tables'!$A$1923</definedName>
    <definedName name="ChartPOISSON.DIST">'[2]Charts and Tables'!$A$1866</definedName>
    <definedName name="ChartRoundingConcepts">'[2]Charts and Tables'!$A$198</definedName>
    <definedName name="ChartSEC">'[2]Charts and Tables'!$A$1980</definedName>
    <definedName name="ChartSECH">'[2]Charts and Tables'!$A$2024</definedName>
    <definedName name="ChartSIN">'[2]Charts and Tables'!$A$2071</definedName>
    <definedName name="ChartSINH">'[2]Charts and Tables'!$A$2115</definedName>
    <definedName name="ChartT.DIST">'[2]Charts and Tables'!$A$2163</definedName>
    <definedName name="ChartT.DIST.2T">'[2]Charts and Tables'!$A$2221</definedName>
    <definedName name="ChartT.DIST.RT">'[2]Charts and Tables'!$A$2251</definedName>
    <definedName name="ChartTAN">'[2]Charts and Tables'!$A$2309</definedName>
    <definedName name="ChartTANH">'[2]Charts and Tables'!$A$2354</definedName>
    <definedName name="ChartTDIST">'[2]Charts and Tables'!$A$2280</definedName>
    <definedName name="ChartWEIBULL">'[2]Charts and Tables'!$A$2460</definedName>
    <definedName name="ChartWEIBULL.DIST">'[2]Charts and Tables'!$A$2401</definedName>
    <definedName name="ConvertTableArea">'[2]Charts and Tables'!$I$294:$M$307</definedName>
    <definedName name="ConvertTableDistance">'[2]Charts and Tables'!$A$269:$E$281</definedName>
    <definedName name="ConvertTableEnergy">'[2]Charts and Tables'!$A$304:$E$312</definedName>
    <definedName name="ConvertTableForce">'[2]Charts and Tables'!$A$298:$E$301</definedName>
    <definedName name="ConvertTableInformation">'[2]Charts and Tables'!$I$310:$M$311</definedName>
    <definedName name="ConvertTableMagnetism">'[2]Charts and Tables'!$I$256:$M$257</definedName>
    <definedName name="ConvertTablePower">'[2]Charts and Tables'!$A$315:$E$317</definedName>
    <definedName name="ConvertTablePrefix">'[2]Charts and Tables'!$A$323:$B$343</definedName>
    <definedName name="ConvertTablePressure">'[2]Charts and Tables'!$A$291:$E$295</definedName>
    <definedName name="CONVERTTables">'[2]Charts and Tables'!$A$238</definedName>
    <definedName name="ConvertTableSpeed">'[2]Charts and Tables'!$I$314:$M$318</definedName>
    <definedName name="ConvertTableTemperature">'[2]Charts and Tables'!$I$260:$M$264</definedName>
    <definedName name="ConvertTableTime">'[2]Charts and Tables'!$A$284:$E$288</definedName>
    <definedName name="ConvertTableVolumeOrLiquid">'[2]Charts and Tables'!$I$267:$M$291</definedName>
    <definedName name="ConvertTableWeightAndMass">'[2]Charts and Tables'!$A$256:$E$266</definedName>
    <definedName name="DiscussionAverageMedianMode">[3]Discussions!$A$4</definedName>
    <definedName name="DiscussionDateSystem">[3]Discussions!$A$240</definedName>
    <definedName name="DiscussionDirtyData">[3]Discussions!$A$32</definedName>
    <definedName name="DiscussionInterestRates">[3]Discussions!$A$273</definedName>
    <definedName name="Distance">'[2]Charts and Tables'!$A$269:$A$281</definedName>
    <definedName name="Energy">'[2]Charts and Tables'!$A$304:$A$312</definedName>
    <definedName name="FDistributionTable">'[2]Charts and Tables'!$A$664</definedName>
    <definedName name="FDistributionTable2">'[2]Charts and Tables'!$A$723</definedName>
    <definedName name="FDistributionTable3">'[2]Charts and Tables'!$A$782</definedName>
    <definedName name="Force">'[2]Charts and Tables'!$A$298:$A$301</definedName>
    <definedName name="HelpExampleConv_AnnEff_Effx">'[4]Interest Conversions'!$A$284</definedName>
    <definedName name="HelpExampleConv_AnnEff_Nomx">'[4]Interest Conversions'!$A$137</definedName>
    <definedName name="HelpExampleConv_Effx_AnnEff">'[4]Interest Conversions'!$A$179</definedName>
    <definedName name="HelpExampleConv_Effx_Effy">'[4]Interest Conversions'!$A$221</definedName>
    <definedName name="HelpExampleConv_Effx_Nomx">'[4]Interest Conversions'!$A$96</definedName>
    <definedName name="HelpExampleConv_Effx_Nomy">'[4]Interest Conversions'!$A$200</definedName>
    <definedName name="HelpExampleConv_Nomx_AnnEff">'[4]Interest Conversions'!$A$116</definedName>
    <definedName name="HelpExampleConv_Nomx_Effx">'[4]Interest Conversions'!$A$157</definedName>
    <definedName name="HelpExampleConv_Nomx_Effy">'[4]Interest Conversions'!$A$263</definedName>
    <definedName name="HelpExampleConv_Nomx_Nomy">'[4]Interest Conversions'!$A$242</definedName>
    <definedName name="InfoPrefix">'[2]Charts and Tables'!$E$323:$E$330</definedName>
    <definedName name="Information">'[2]Charts and Tables'!$I$310:$I$311</definedName>
    <definedName name="IntroBasicTrigonometry">[3]Discussions!$A$60</definedName>
    <definedName name="Magnetism">'[2]Charts and Tables'!$I$256:$I$257</definedName>
    <definedName name="MeasurementSystems">'[2]Charts and Tables'!$A$241:$A$253</definedName>
    <definedName name="Power">'[2]Charts and Tables'!$A$315:$A$317</definedName>
    <definedName name="Prefix">'[2]Charts and Tables'!$A$323:$A$343</definedName>
    <definedName name="PrefixType">'[2]Charts and Tables'!$H$323:$H$325</definedName>
    <definedName name="Pressure">'[2]Charts and Tables'!$A$291:$A$295</definedName>
    <definedName name="Speed">'[2]Charts and Tables'!$I$314:$I$318</definedName>
    <definedName name="Temperature">'[2]Charts and Tables'!$I$260:$I$264</definedName>
    <definedName name="Time">'[2]Charts and Tables'!$A$284:$A$288</definedName>
    <definedName name="VolumeOrLiquid">'[2]Charts and Tables'!$I$267:$I$291</definedName>
    <definedName name="WeightAndMass">'[2]Charts and Tables'!$A$256:$A$266</definedName>
  </definedNames>
  <calcPr calcId="181029"/>
  <pivotCaches>
    <pivotCache cacheId="0" r:id="rId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3" i="3"/>
  <c r="B3" i="2"/>
  <c r="A3" i="3" l="1"/>
  <c r="A3" i="2"/>
  <c r="B9" i="3" l="1"/>
  <c r="A29" i="1"/>
  <c r="A30" i="1"/>
</calcChain>
</file>

<file path=xl/sharedStrings.xml><?xml version="1.0" encoding="utf-8"?>
<sst xmlns="http://schemas.openxmlformats.org/spreadsheetml/2006/main" count="176" uniqueCount="112">
  <si>
    <t>Users must be aware that if the data source of the pivot table is changed, then the pivot table must be refreshed or the cell formula will refer to the old data.</t>
  </si>
  <si>
    <t>If the cell referred to contains an error, then that error will be returned.</t>
  </si>
  <si>
    <t>if the arguments include a report filter in which the filtered data is not displayed.</t>
  </si>
  <si>
    <t>the arguments do not describe a visible field.</t>
  </si>
  <si>
    <t>pivot_table is not a range where a pivot table report is found.</t>
  </si>
  <si>
    <r>
      <rPr>
        <b/>
        <sz val="10"/>
        <color rgb="FFFF0000"/>
        <rFont val="Arial"/>
        <family val="2"/>
      </rPr>
      <t xml:space="preserve">#REF! </t>
    </r>
    <r>
      <rPr>
        <sz val="10"/>
        <rFont val="Arial"/>
        <family val="2"/>
      </rPr>
      <t>will be returned if:</t>
    </r>
  </si>
  <si>
    <t>Errors Using GETPIVOTDATA Function</t>
  </si>
  <si>
    <t>Is there a difference?</t>
  </si>
  <si>
    <t>The key difference is that if the source data is changed, the formula returns the changed amount.</t>
  </si>
  <si>
    <t>In the above we wanted sum of 2013 Sales where the director was Benson.</t>
  </si>
  <si>
    <t>4. Press 'Enter'.</t>
  </si>
  <si>
    <t>3. Select the cell containing the data.</t>
  </si>
  <si>
    <t>2. Navigate to the pivot table.</t>
  </si>
  <si>
    <t>1. Select the cell into which you want to insert the data from the pivot table.</t>
  </si>
  <si>
    <t>This formula entry is achieved as follows:</t>
  </si>
  <si>
    <t>Index of Examples</t>
  </si>
  <si>
    <t>In these examples the Pivot Table refered to is on Pivot_Sheet</t>
  </si>
  <si>
    <t>Example Using GETPIVOTDATA Function</t>
  </si>
  <si>
    <t>See above</t>
  </si>
  <si>
    <t>1 to 126 pairs of field names and item names that describe the data that you want to retrieve.</t>
  </si>
  <si>
    <t>Optional</t>
  </si>
  <si>
    <t>field2,item2, …</t>
  </si>
  <si>
    <t>The pairs can be in any order. 
Field names and names for items other than dates and numbers are enclosed in quotation marks.
For OLAP PivotTable reports, items can contain the source name of the dimension and also the source name of the item. 
A field and item pair for an OLAP PivotTable might look like this:
"[Product]","[Product].[All Products].[Foods].[Baked Goods]"</t>
  </si>
  <si>
    <t>field1,item1</t>
  </si>
  <si>
    <t>This information is used to determine which PivotTable report contains the data that you want to retrieve.</t>
  </si>
  <si>
    <t>A reference to any cell, range of cells, or named range of cells in a PivotTable report.</t>
  </si>
  <si>
    <t>Required</t>
  </si>
  <si>
    <t>pivot_table</t>
  </si>
  <si>
    <t>The name, enclosed in quotation marks, for the data field that contains the data that you want to retrieve.</t>
  </si>
  <si>
    <t>data_field</t>
  </si>
  <si>
    <t>Description</t>
  </si>
  <si>
    <t>Type</t>
  </si>
  <si>
    <t>Name</t>
  </si>
  <si>
    <t>Arguments:</t>
  </si>
  <si>
    <r>
      <t>=GETPIVOTDATA(</t>
    </r>
    <r>
      <rPr>
        <b/>
        <sz val="10"/>
        <color rgb="FFFF0000"/>
        <rFont val="Arial"/>
        <family val="2"/>
      </rPr>
      <t>data_field,pivot_table</t>
    </r>
    <r>
      <rPr>
        <sz val="10"/>
        <rFont val="Arial"/>
        <family val="2"/>
      </rPr>
      <t>,[field1,item1],[field2,item2],[…])</t>
    </r>
  </si>
  <si>
    <t>Syntax:</t>
  </si>
  <si>
    <t>An unusual function that builds itself if you enter a reference to a cell in a pivot table.</t>
  </si>
  <si>
    <t>Comments</t>
  </si>
  <si>
    <t>Was Extrernal but was transferred to Lookup &amp; Ref classification in 2007.</t>
  </si>
  <si>
    <t>Returns data stored in a pivot table. You can use GETPIVOTDATA to retrieve summary data from a PivotTable report, provided the summary data is visible in the report.</t>
  </si>
  <si>
    <t>GETPIVOTDATA</t>
  </si>
  <si>
    <t>Grand Total</t>
  </si>
  <si>
    <t>Smith</t>
  </si>
  <si>
    <t>Harker</t>
  </si>
  <si>
    <t>Brown</t>
  </si>
  <si>
    <t>Benson</t>
  </si>
  <si>
    <t>Sum of CapVal</t>
  </si>
  <si>
    <t>Sum of RentVal</t>
  </si>
  <si>
    <t>Sum of Sales2014</t>
  </si>
  <si>
    <t>Sum of Sales2013</t>
  </si>
  <si>
    <t>Count of Opened</t>
  </si>
  <si>
    <t>Row Labels</t>
  </si>
  <si>
    <t>(All)</t>
  </si>
  <si>
    <t>Division</t>
  </si>
  <si>
    <t>USA</t>
  </si>
  <si>
    <t>Fishermans</t>
  </si>
  <si>
    <t>Asia</t>
  </si>
  <si>
    <t>Chiang Mai</t>
  </si>
  <si>
    <t>Kuala</t>
  </si>
  <si>
    <t>QLD</t>
  </si>
  <si>
    <t>Brisbane West</t>
  </si>
  <si>
    <t>Ipswich</t>
  </si>
  <si>
    <t>Europe</t>
  </si>
  <si>
    <t>Liverpool</t>
  </si>
  <si>
    <t>Glasgow</t>
  </si>
  <si>
    <t>Edinburgh</t>
  </si>
  <si>
    <t>Windsor</t>
  </si>
  <si>
    <t>Windy Street</t>
  </si>
  <si>
    <t>Sunset</t>
  </si>
  <si>
    <t>Bourse</t>
  </si>
  <si>
    <t>Champs Elysee</t>
  </si>
  <si>
    <t>Ginza</t>
  </si>
  <si>
    <t>Sukhumvit</t>
  </si>
  <si>
    <t>Broadway</t>
  </si>
  <si>
    <t>Grafton Street</t>
  </si>
  <si>
    <t>Oxford Street</t>
  </si>
  <si>
    <t>NSW</t>
  </si>
  <si>
    <t>Newcastle</t>
  </si>
  <si>
    <t>VIC</t>
  </si>
  <si>
    <t>Lakes Entrance</t>
  </si>
  <si>
    <t>Wagga</t>
  </si>
  <si>
    <t>Dubbo</t>
  </si>
  <si>
    <t>Bourke</t>
  </si>
  <si>
    <t>Regional</t>
  </si>
  <si>
    <t>Adelaide</t>
  </si>
  <si>
    <t>Darwin</t>
  </si>
  <si>
    <t>Brisbane</t>
  </si>
  <si>
    <t>Perth West</t>
  </si>
  <si>
    <t>Perth Central</t>
  </si>
  <si>
    <t>Richmond, NSW</t>
  </si>
  <si>
    <t>Collins Melbourne</t>
  </si>
  <si>
    <t>Orchard Road</t>
  </si>
  <si>
    <t>Western Sydney</t>
  </si>
  <si>
    <t>Westfield Blacktown</t>
  </si>
  <si>
    <t>Sales2014</t>
  </si>
  <si>
    <t>Sales2013</t>
  </si>
  <si>
    <t>RentVal</t>
  </si>
  <si>
    <t>CapVal</t>
  </si>
  <si>
    <t>Opened</t>
  </si>
  <si>
    <t>Director</t>
  </si>
  <si>
    <t>Branch</t>
  </si>
  <si>
    <t>Record</t>
  </si>
  <si>
    <t>Example 1:- Simple Entry Of GETPIVOTDATA Function</t>
  </si>
  <si>
    <t>Example 2:- Formula Alternative To GETPIVOTDATA Function</t>
  </si>
  <si>
    <t>Related / Similar And Frequently Used With Functions</t>
  </si>
  <si>
    <t>Related / Similar</t>
  </si>
  <si>
    <t>See the Database functions classification.</t>
  </si>
  <si>
    <t>File Creation Date : 19-Jun-2020</t>
  </si>
  <si>
    <t xml:space="preserve">Open the Excel help for this function. </t>
  </si>
  <si>
    <t>Double Click on GETPIVOTDATA and then click on the link</t>
  </si>
  <si>
    <t>Enter =GETPIVOTDATA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</si>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</sst>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7" formatCode="&quot;$&quot;#,##0.00_);\(&quot;$&quot;#,##0.00\)"/>
    <numFmt numFmtId="8" formatCode="&quot;$&quot;#,##0.00_);[Red]\(&quot;$&quot;#,##0.00\)"/>
    <numFmt numFmtId="164" formatCode="ddd\ dd/mmm/yyyy"/>
  </numFmts>
  <fonts count="9" x14ac:knownFonts="1">
    <font>
      <sz val="10"/>
      <name val="Arial"/>
      <family val="2"/>
    </font>
    <font>
      <sz val="10"/>
      <name val="Arial"/>
      <family val="2"/>
    </font>
    <font>
      <b/>
      <sz val="10"/>
      <color rgb="FFFF0000"/>
      <name val="Arial"/>
      <family val="2"/>
    </font>
    <font>
      <b/>
      <sz val="10"/>
      <name val="Arial"/>
      <family val="2"/>
    </font>
    <font>
      <b/>
      <sz val="12"/>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2">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0" borderId="0" xfId="0" applyProtection="1">
      <protection locked="0"/>
    </xf>
    <xf numFmtId="0" fontId="0" fillId="0" borderId="0" xfId="0" applyFill="1" applyProtection="1"/>
    <xf numFmtId="0" fontId="0" fillId="0" borderId="0" xfId="0" applyFont="1" applyFill="1" applyProtection="1"/>
    <xf numFmtId="0" fontId="4" fillId="0" borderId="0" xfId="0" applyFont="1" applyFill="1" applyProtection="1"/>
    <xf numFmtId="0" fontId="8" fillId="0" borderId="0" xfId="1" applyFont="1" applyFill="1" applyAlignment="1" applyProtection="1">
      <alignment horizontal="center"/>
    </xf>
    <xf numFmtId="0" fontId="1" fillId="0" borderId="0" xfId="0" quotePrefix="1"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3"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vertical="top" wrapText="1"/>
    </xf>
    <xf numFmtId="0" fontId="0" fillId="0" borderId="0" xfId="1" applyFont="1" applyFill="1" applyAlignment="1" applyProtection="1">
      <alignment horizontal="center" vertical="top" wrapText="1"/>
    </xf>
    <xf numFmtId="0" fontId="1" fillId="0" borderId="0" xfId="0" applyFont="1" applyFill="1" applyAlignment="1" applyProtection="1">
      <alignment vertical="top"/>
    </xf>
    <xf numFmtId="0" fontId="4" fillId="0" borderId="0" xfId="0" quotePrefix="1" applyFont="1" applyFill="1" applyAlignment="1" applyProtection="1">
      <alignment horizontal="left"/>
    </xf>
    <xf numFmtId="0" fontId="3" fillId="0" borderId="0" xfId="0" quotePrefix="1" applyFont="1" applyFill="1" applyAlignment="1" applyProtection="1">
      <alignment horizontal="left" vertical="top"/>
    </xf>
    <xf numFmtId="0" fontId="0" fillId="0" borderId="0" xfId="0" quotePrefix="1" applyFont="1" applyFill="1" applyAlignment="1" applyProtection="1">
      <alignment horizontal="left" vertical="center" indent="3"/>
    </xf>
    <xf numFmtId="0" fontId="0" fillId="0" borderId="0" xfId="0" quotePrefix="1" applyFont="1" applyFill="1" applyAlignment="1" applyProtection="1">
      <alignment horizontal="left" vertical="center"/>
    </xf>
    <xf numFmtId="0" fontId="1" fillId="0" borderId="0" xfId="0" applyFont="1" applyFill="1" applyProtection="1"/>
    <xf numFmtId="0" fontId="1" fillId="0" borderId="0" xfId="0" applyFont="1" applyFill="1" applyAlignment="1" applyProtection="1">
      <alignment wrapText="1"/>
    </xf>
    <xf numFmtId="0" fontId="0" fillId="0" borderId="0" xfId="0" applyFill="1" applyAlignment="1" applyProtection="1">
      <alignment vertical="top"/>
    </xf>
    <xf numFmtId="0" fontId="1" fillId="0" borderId="0" xfId="0" applyFont="1" applyFill="1" applyAlignment="1" applyProtection="1">
      <alignment horizontal="left" indent="3"/>
    </xf>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xf>
    <xf numFmtId="0" fontId="1" fillId="0" borderId="0" xfId="0" applyFont="1" applyFill="1" applyAlignment="1" applyProtection="1">
      <alignment horizontal="left" vertical="top" indent="3"/>
    </xf>
    <xf numFmtId="0" fontId="2" fillId="0" borderId="0" xfId="0" applyFont="1" applyFill="1" applyAlignment="1" applyProtection="1">
      <alignment horizontal="left" vertical="top"/>
    </xf>
    <xf numFmtId="0" fontId="0" fillId="0" borderId="0" xfId="0" applyFill="1" applyProtection="1">
      <protection locked="0"/>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8" fontId="1" fillId="0" borderId="0" xfId="0" applyNumberFormat="1" applyFont="1" applyFill="1" applyProtection="1"/>
    <xf numFmtId="164" fontId="1" fillId="0" borderId="0" xfId="0" applyNumberFormat="1" applyFont="1" applyFill="1" applyProtection="1"/>
    <xf numFmtId="7" fontId="1" fillId="0" borderId="0" xfId="0" applyNumberFormat="1" applyFont="1" applyFill="1" applyProtection="1"/>
    <xf numFmtId="164" fontId="1" fillId="0" borderId="0" xfId="0" applyNumberFormat="1" applyFont="1" applyFill="1" applyAlignment="1" applyProtection="1">
      <alignment horizontal="left" indent="3"/>
    </xf>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0" fontId="1" fillId="0" borderId="0" xfId="0" applyNumberFormat="1" applyFont="1" applyFill="1" applyProtection="1"/>
    <xf numFmtId="0" fontId="3" fillId="0" borderId="0" xfId="0" applyFont="1" applyFill="1" applyAlignment="1" applyProtection="1">
      <alignment horizontal="right"/>
    </xf>
    <xf numFmtId="15" fontId="0" fillId="0" borderId="0" xfId="0" applyNumberFormat="1" applyFill="1" applyProtection="1"/>
    <xf numFmtId="5" fontId="0" fillId="0" borderId="0" xfId="0" applyNumberFormat="1" applyFill="1" applyProtection="1"/>
    <xf numFmtId="7" fontId="0" fillId="0" borderId="0" xfId="0" applyNumberFormat="1" applyFill="1" applyProtection="1"/>
    <xf numFmtId="8" fontId="0" fillId="0" borderId="0" xfId="0" applyNumberFormat="1" applyFill="1" applyProtection="1"/>
    <xf numFmtId="0" fontId="0" fillId="0" borderId="0" xfId="0" applyFill="1" applyAlignment="1" applyProtection="1">
      <alignment horizontal="left"/>
    </xf>
    <xf numFmtId="0" fontId="0" fillId="0" borderId="0" xfId="0" applyNumberFormat="1" applyFill="1" applyProtection="1"/>
    <xf numFmtId="0" fontId="3" fillId="3" borderId="0" xfId="0" applyFont="1" applyFill="1" applyProtection="1"/>
    <xf numFmtId="0" fontId="3" fillId="3" borderId="0" xfId="0" applyFont="1" applyFill="1" applyAlignment="1" applyProtection="1">
      <alignment horizontal="right"/>
    </xf>
  </cellXfs>
  <cellStyles count="2">
    <cellStyle name="Hyperlink" xfId="1" builtinId="8"/>
    <cellStyle name="Normal" xfId="0" builtinId="0"/>
  </cellStyles>
  <dxfs count="28">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protection locked="1"/>
    </dxf>
    <dxf>
      <protection locked="1"/>
    </dxf>
    <dxf>
      <protection locked="1"/>
    </dxf>
    <dxf>
      <protection locked="1"/>
    </dxf>
    <dxf>
      <protection locked="1"/>
    </dxf>
    <dxf>
      <protection locked="1"/>
    </dxf>
    <dxf>
      <protection locked="1"/>
    </dxf>
    <dxf>
      <protection locked="1"/>
    </dxf>
    <dxf>
      <protection locked="1"/>
    </dxf>
    <dxf>
      <protection locked="1"/>
    </dxf>
    <dxf>
      <protection locked="1"/>
    </dxf>
    <dxf>
      <protection locked="1"/>
    </dxf>
    <dxf>
      <protection locked="0"/>
    </dxf>
    <dxf>
      <protection locked="0"/>
    </dxf>
    <dxf>
      <protection locked="0"/>
    </dxf>
    <dxf>
      <protection locked="0"/>
    </dxf>
    <dxf>
      <protection locked="0"/>
    </dxf>
    <dxf>
      <protection locked="0"/>
    </dxf>
    <dxf>
      <numFmt numFmtId="0" formatCode="General"/>
    </dxf>
    <dxf>
      <numFmt numFmtId="12" formatCode="&quot;$&quot;#,##0.00_);[Red]\(&quot;$&quot;#,##0.00\)"/>
    </dxf>
    <dxf>
      <numFmt numFmtId="12" formatCode="&quot;$&quot;#,##0.00_);[Red]\(&quot;$&quot;#,##0.00\)"/>
    </dxf>
    <dxf>
      <numFmt numFmtId="34" formatCode="_(&quot;$&quot;* #,##0.00_);_(&quot;$&quot;* \(#,##0.0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sf\SharedMac%20Folder\FunctionBible\ZZCollectedArgument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sf\SharedMac%20Folder\FunctionBible\ZZChartsAndTable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sf\SharedMac%20Folder\FunctionBible\ZZDiscussion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sf\SharedMac%20Folder\FunctionBible\Excel%20Functions%20Bibl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guments"/>
    </sheetNames>
    <sheetDataSet>
      <sheetData sheetId="0">
        <row r="1">
          <cell r="A1" t="str">
            <v>COMPLETE LIST OF FUNCTION ARGUMENTS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 and Tables"/>
    </sheetNames>
    <sheetDataSet>
      <sheetData sheetId="0">
        <row r="1">
          <cell r="A1" t="str">
            <v>Charts and Tables used in Help and Examples</v>
          </cell>
        </row>
        <row r="3">
          <cell r="A3" t="str">
            <v>CHIDIST Chi Squared Distribution</v>
          </cell>
        </row>
        <row r="31">
          <cell r="A31" t="str">
            <v>CHIINV</v>
          </cell>
        </row>
        <row r="59">
          <cell r="A59" t="str">
            <v>CHISQ.DIST Cumulative Probability Distribution</v>
          </cell>
        </row>
        <row r="87">
          <cell r="A87" t="str">
            <v>CHISQ.DIST Probability Density Function</v>
          </cell>
        </row>
        <row r="114">
          <cell r="A114" t="str">
            <v>CHISQ.DIST.RT Chi Squared Distribution</v>
          </cell>
        </row>
        <row r="141">
          <cell r="A141" t="str">
            <v>CHISQ.INV</v>
          </cell>
        </row>
        <row r="168">
          <cell r="A168" t="str">
            <v>CHISQ.INV.RT</v>
          </cell>
        </row>
        <row r="198">
          <cell r="A198" t="str">
            <v>Rounding Concepts</v>
          </cell>
        </row>
        <row r="238">
          <cell r="A238" t="str">
            <v>Convert Function Units</v>
          </cell>
        </row>
        <row r="241">
          <cell r="A241" t="str">
            <v>WeightAndMass</v>
          </cell>
        </row>
        <row r="242">
          <cell r="A242" t="str">
            <v>Distance</v>
          </cell>
        </row>
        <row r="243">
          <cell r="A243" t="str">
            <v>Time</v>
          </cell>
        </row>
        <row r="244">
          <cell r="A244" t="str">
            <v>Pressure</v>
          </cell>
        </row>
        <row r="245">
          <cell r="A245" t="str">
            <v>Force</v>
          </cell>
        </row>
        <row r="246">
          <cell r="A246" t="str">
            <v>Energy</v>
          </cell>
        </row>
        <row r="247">
          <cell r="A247" t="str">
            <v>Power</v>
          </cell>
        </row>
        <row r="248">
          <cell r="A248" t="str">
            <v>Magnetism</v>
          </cell>
        </row>
        <row r="249">
          <cell r="A249" t="str">
            <v>Temperature</v>
          </cell>
        </row>
        <row r="250">
          <cell r="A250" t="str">
            <v>VolumeOrLiquid</v>
          </cell>
        </row>
        <row r="251">
          <cell r="A251" t="str">
            <v>Area</v>
          </cell>
        </row>
        <row r="252">
          <cell r="A252" t="str">
            <v>Information</v>
          </cell>
        </row>
        <row r="253">
          <cell r="A253" t="str">
            <v>Speed</v>
          </cell>
        </row>
        <row r="256">
          <cell r="A256" t="str">
            <v>Gram</v>
          </cell>
          <cell r="D256" t="str">
            <v>g</v>
          </cell>
          <cell r="E256" t="str">
            <v>Prefix</v>
          </cell>
          <cell r="I256" t="str">
            <v>Tesla</v>
          </cell>
          <cell r="L256" t="str">
            <v>T</v>
          </cell>
          <cell r="M256" t="str">
            <v>Prefix</v>
          </cell>
        </row>
        <row r="257">
          <cell r="A257" t="str">
            <v>Slug</v>
          </cell>
          <cell r="D257" t="str">
            <v>sg</v>
          </cell>
          <cell r="E257" t="str">
            <v>None</v>
          </cell>
          <cell r="I257" t="str">
            <v>Gauss</v>
          </cell>
          <cell r="L257" t="str">
            <v>ga</v>
          </cell>
          <cell r="M257" t="str">
            <v>Prefix</v>
          </cell>
        </row>
        <row r="258">
          <cell r="A258" t="str">
            <v>Pound mass (avoirdupois)</v>
          </cell>
          <cell r="D258" t="str">
            <v>lbm</v>
          </cell>
          <cell r="E258" t="str">
            <v>None</v>
          </cell>
        </row>
        <row r="259">
          <cell r="A259" t="str">
            <v>U (atomic mass unit)</v>
          </cell>
          <cell r="D259" t="str">
            <v>u</v>
          </cell>
          <cell r="E259" t="str">
            <v>Prefix</v>
          </cell>
        </row>
        <row r="260">
          <cell r="A260" t="str">
            <v>Ounce mass (avoirdupois)</v>
          </cell>
          <cell r="D260" t="str">
            <v>ozm</v>
          </cell>
          <cell r="E260" t="str">
            <v>None</v>
          </cell>
          <cell r="I260" t="str">
            <v>Degree Celsius</v>
          </cell>
          <cell r="L260" t="str">
            <v>C</v>
          </cell>
          <cell r="M260" t="str">
            <v>None</v>
          </cell>
        </row>
        <row r="261">
          <cell r="A261" t="str">
            <v>Grain</v>
          </cell>
          <cell r="D261" t="str">
            <v>grain</v>
          </cell>
          <cell r="E261" t="str">
            <v>None</v>
          </cell>
          <cell r="I261" t="str">
            <v>Degree Fahrenheit</v>
          </cell>
          <cell r="L261" t="str">
            <v>F</v>
          </cell>
          <cell r="M261" t="str">
            <v>None</v>
          </cell>
        </row>
        <row r="262">
          <cell r="A262" t="str">
            <v>US (short) hundredweight</v>
          </cell>
          <cell r="D262" t="str">
            <v>cwt</v>
          </cell>
          <cell r="E262" t="str">
            <v>None</v>
          </cell>
          <cell r="I262" t="str">
            <v>Kelvin</v>
          </cell>
          <cell r="L262" t="str">
            <v>K</v>
          </cell>
          <cell r="M262" t="str">
            <v>Prefix</v>
          </cell>
        </row>
        <row r="263">
          <cell r="A263" t="str">
            <v>Imperial hundredweight</v>
          </cell>
          <cell r="D263" t="str">
            <v>uk_cwt</v>
          </cell>
          <cell r="E263" t="str">
            <v>None</v>
          </cell>
          <cell r="I263" t="str">
            <v>Degrees Rankin</v>
          </cell>
          <cell r="L263" t="str">
            <v>Rank</v>
          </cell>
          <cell r="M263" t="str">
            <v>None</v>
          </cell>
        </row>
        <row r="264">
          <cell r="A264" t="str">
            <v>Stone</v>
          </cell>
          <cell r="D264" t="str">
            <v>stone</v>
          </cell>
          <cell r="E264" t="str">
            <v>None</v>
          </cell>
          <cell r="I264" t="str">
            <v>Degrees Réaumur</v>
          </cell>
          <cell r="L264" t="str">
            <v>Reau</v>
          </cell>
          <cell r="M264" t="str">
            <v>None</v>
          </cell>
        </row>
        <row r="265">
          <cell r="A265" t="str">
            <v>Ton</v>
          </cell>
          <cell r="D265" t="str">
            <v>ton</v>
          </cell>
          <cell r="E265" t="str">
            <v>None</v>
          </cell>
        </row>
        <row r="266">
          <cell r="A266" t="str">
            <v>Imperial ton</v>
          </cell>
          <cell r="D266" t="str">
            <v>uk_ton</v>
          </cell>
          <cell r="E266" t="str">
            <v>None</v>
          </cell>
        </row>
        <row r="267">
          <cell r="I267" t="str">
            <v>Teaspoon</v>
          </cell>
          <cell r="L267" t="str">
            <v>tsp</v>
          </cell>
          <cell r="M267" t="str">
            <v>None</v>
          </cell>
        </row>
        <row r="268">
          <cell r="I268" t="str">
            <v>Modern teaspoon</v>
          </cell>
          <cell r="L268" t="str">
            <v>tspm</v>
          </cell>
          <cell r="M268" t="str">
            <v>None</v>
          </cell>
        </row>
        <row r="269">
          <cell r="A269" t="str">
            <v>Meter</v>
          </cell>
          <cell r="D269" t="str">
            <v>m</v>
          </cell>
          <cell r="E269" t="str">
            <v>None</v>
          </cell>
          <cell r="I269" t="str">
            <v>Tablespoon</v>
          </cell>
          <cell r="L269" t="str">
            <v>tbs</v>
          </cell>
          <cell r="M269" t="str">
            <v>None</v>
          </cell>
        </row>
        <row r="270">
          <cell r="A270" t="str">
            <v>Statute mile</v>
          </cell>
          <cell r="D270" t="str">
            <v>mi</v>
          </cell>
          <cell r="E270" t="str">
            <v>None</v>
          </cell>
          <cell r="I270" t="str">
            <v>Fluid ounce</v>
          </cell>
          <cell r="L270" t="str">
            <v>oz</v>
          </cell>
          <cell r="M270" t="str">
            <v>None</v>
          </cell>
        </row>
        <row r="271">
          <cell r="A271" t="str">
            <v>Nautical mile</v>
          </cell>
          <cell r="D271" t="str">
            <v>Nmi</v>
          </cell>
          <cell r="E271" t="str">
            <v>None</v>
          </cell>
          <cell r="I271" t="str">
            <v>Cup</v>
          </cell>
          <cell r="L271" t="str">
            <v>cup</v>
          </cell>
          <cell r="M271" t="str">
            <v>None</v>
          </cell>
        </row>
        <row r="272">
          <cell r="A272" t="str">
            <v>Inch</v>
          </cell>
          <cell r="D272" t="str">
            <v>in</v>
          </cell>
          <cell r="E272" t="str">
            <v>None</v>
          </cell>
          <cell r="I272" t="str">
            <v>US Pint</v>
          </cell>
          <cell r="L272" t="str">
            <v>pt</v>
          </cell>
          <cell r="M272" t="str">
            <v>None</v>
          </cell>
        </row>
        <row r="273">
          <cell r="A273" t="str">
            <v>Foot</v>
          </cell>
          <cell r="D273" t="str">
            <v>ft</v>
          </cell>
          <cell r="E273" t="str">
            <v>None</v>
          </cell>
          <cell r="I273" t="str">
            <v>UK Pint</v>
          </cell>
          <cell r="L273" t="str">
            <v>uk_pt</v>
          </cell>
          <cell r="M273" t="str">
            <v>None</v>
          </cell>
        </row>
        <row r="274">
          <cell r="A274" t="str">
            <v>Yard</v>
          </cell>
          <cell r="D274" t="str">
            <v>yd</v>
          </cell>
          <cell r="E274" t="str">
            <v>None</v>
          </cell>
          <cell r="I274" t="str">
            <v>Quart</v>
          </cell>
          <cell r="L274" t="str">
            <v>qt</v>
          </cell>
          <cell r="M274" t="str">
            <v>None</v>
          </cell>
        </row>
        <row r="275">
          <cell r="A275" t="str">
            <v>Angstrom</v>
          </cell>
          <cell r="D275" t="str">
            <v>ang</v>
          </cell>
          <cell r="E275" t="str">
            <v>Prefix</v>
          </cell>
          <cell r="I275" t="str">
            <v>Imperial quart</v>
          </cell>
          <cell r="L275" t="str">
            <v>uk_qt</v>
          </cell>
          <cell r="M275" t="str">
            <v>None</v>
          </cell>
        </row>
        <row r="276">
          <cell r="A276" t="str">
            <v>Ell</v>
          </cell>
          <cell r="D276" t="str">
            <v>ell</v>
          </cell>
          <cell r="E276" t="str">
            <v>Prefix</v>
          </cell>
          <cell r="I276" t="str">
            <v>Gallon</v>
          </cell>
          <cell r="L276" t="str">
            <v>gal</v>
          </cell>
          <cell r="M276" t="str">
            <v>None</v>
          </cell>
        </row>
        <row r="277">
          <cell r="A277" t="str">
            <v>Light year</v>
          </cell>
          <cell r="D277" t="str">
            <v>ly</v>
          </cell>
          <cell r="E277" t="str">
            <v>Prefix</v>
          </cell>
          <cell r="I277" t="str">
            <v>Imperial gallon (UK)</v>
          </cell>
          <cell r="L277" t="str">
            <v>uk_gal</v>
          </cell>
          <cell r="M277" t="str">
            <v>None</v>
          </cell>
        </row>
        <row r="278">
          <cell r="A278" t="str">
            <v>Parsec</v>
          </cell>
          <cell r="D278" t="str">
            <v>parsec</v>
          </cell>
          <cell r="E278" t="str">
            <v>Prefix</v>
          </cell>
          <cell r="I278" t="str">
            <v>Liter</v>
          </cell>
          <cell r="L278" t="str">
            <v>l</v>
          </cell>
          <cell r="M278" t="str">
            <v>Prefix</v>
          </cell>
        </row>
        <row r="279">
          <cell r="A279" t="str">
            <v>Pica (1/72 inch)</v>
          </cell>
          <cell r="D279" t="str">
            <v>Picapt</v>
          </cell>
          <cell r="E279" t="str">
            <v>Prefix</v>
          </cell>
          <cell r="I279" t="str">
            <v>Cubic Angstrom</v>
          </cell>
          <cell r="L279" t="str">
            <v>ang3</v>
          </cell>
          <cell r="M279" t="str">
            <v>Prefix</v>
          </cell>
        </row>
        <row r="280">
          <cell r="A280" t="str">
            <v>Pica (1/6 inch)</v>
          </cell>
          <cell r="D280" t="str">
            <v>pica</v>
          </cell>
          <cell r="E280" t="str">
            <v>Prefix</v>
          </cell>
          <cell r="I280" t="str">
            <v>US oil barrel</v>
          </cell>
          <cell r="L280" t="str">
            <v>barrel</v>
          </cell>
          <cell r="M280" t="str">
            <v>None</v>
          </cell>
        </row>
        <row r="281">
          <cell r="A281" t="str">
            <v>US survey mile</v>
          </cell>
          <cell r="D281" t="str">
            <v>survey_mi</v>
          </cell>
          <cell r="E281" t="str">
            <v>None</v>
          </cell>
          <cell r="I281" t="str">
            <v>US bushel</v>
          </cell>
          <cell r="L281" t="str">
            <v>bushel</v>
          </cell>
          <cell r="M281" t="str">
            <v>None</v>
          </cell>
        </row>
        <row r="282">
          <cell r="I282" t="str">
            <v>Cubic feet</v>
          </cell>
          <cell r="L282" t="str">
            <v>ft3</v>
          </cell>
          <cell r="M282" t="str">
            <v>None</v>
          </cell>
        </row>
        <row r="283">
          <cell r="I283" t="str">
            <v>Cubic inch</v>
          </cell>
          <cell r="L283" t="str">
            <v>in3</v>
          </cell>
          <cell r="M283" t="str">
            <v>None</v>
          </cell>
        </row>
        <row r="284">
          <cell r="A284" t="str">
            <v>Time</v>
          </cell>
          <cell r="D284" t="str">
            <v>yr</v>
          </cell>
          <cell r="E284" t="str">
            <v>None</v>
          </cell>
          <cell r="I284" t="str">
            <v>Cubic light-year</v>
          </cell>
          <cell r="L284" t="str">
            <v>ly3</v>
          </cell>
          <cell r="M284" t="str">
            <v>Prefix</v>
          </cell>
        </row>
        <row r="285">
          <cell r="A285" t="str">
            <v>Day</v>
          </cell>
          <cell r="D285" t="str">
            <v>day</v>
          </cell>
          <cell r="E285" t="str">
            <v>None</v>
          </cell>
          <cell r="I285" t="str">
            <v>Cubic meter</v>
          </cell>
          <cell r="L285" t="str">
            <v>m3</v>
          </cell>
          <cell r="M285" t="str">
            <v>Prefix</v>
          </cell>
        </row>
        <row r="286">
          <cell r="A286" t="str">
            <v>Hour</v>
          </cell>
          <cell r="D286" t="str">
            <v>hr</v>
          </cell>
          <cell r="E286" t="str">
            <v>None</v>
          </cell>
          <cell r="I286" t="str">
            <v>Cubic mile</v>
          </cell>
          <cell r="L286" t="str">
            <v>mi3</v>
          </cell>
          <cell r="M286" t="str">
            <v>None</v>
          </cell>
        </row>
        <row r="287">
          <cell r="A287" t="str">
            <v>Minute</v>
          </cell>
          <cell r="D287" t="str">
            <v>mn</v>
          </cell>
          <cell r="E287" t="str">
            <v>None</v>
          </cell>
          <cell r="I287" t="str">
            <v>Cubic yard</v>
          </cell>
          <cell r="L287" t="str">
            <v>yd3</v>
          </cell>
          <cell r="M287" t="str">
            <v>None</v>
          </cell>
        </row>
        <row r="288">
          <cell r="A288" t="str">
            <v>Second</v>
          </cell>
          <cell r="D288" t="str">
            <v>sec</v>
          </cell>
          <cell r="E288" t="str">
            <v>Prefix</v>
          </cell>
          <cell r="I288" t="str">
            <v>Cubic nautical mile</v>
          </cell>
          <cell r="L288" t="str">
            <v>Nmi3</v>
          </cell>
          <cell r="M288" t="str">
            <v>None</v>
          </cell>
        </row>
        <row r="289">
          <cell r="I289" t="str">
            <v>Cubic Pica</v>
          </cell>
          <cell r="L289" t="str">
            <v>Picapt3</v>
          </cell>
          <cell r="M289" t="str">
            <v>Prefix</v>
          </cell>
        </row>
        <row r="290">
          <cell r="I290" t="str">
            <v>Gross Registered ton</v>
          </cell>
          <cell r="L290" t="str">
            <v>GRT</v>
          </cell>
          <cell r="M290" t="str">
            <v>None</v>
          </cell>
        </row>
        <row r="291">
          <cell r="A291" t="str">
            <v>Pascal</v>
          </cell>
          <cell r="D291" t="str">
            <v>Pa</v>
          </cell>
          <cell r="E291" t="str">
            <v>Prefix</v>
          </cell>
          <cell r="I291" t="str">
            <v>Measurement ton (freight ton)</v>
          </cell>
          <cell r="L291" t="str">
            <v>MTON</v>
          </cell>
          <cell r="M291" t="str">
            <v>None</v>
          </cell>
        </row>
        <row r="292">
          <cell r="A292" t="str">
            <v>Atmosphere</v>
          </cell>
          <cell r="D292" t="str">
            <v>atm</v>
          </cell>
          <cell r="E292" t="str">
            <v>None</v>
          </cell>
        </row>
        <row r="293">
          <cell r="A293" t="str">
            <v>mm of Mercury</v>
          </cell>
          <cell r="D293" t="str">
            <v>mmHG</v>
          </cell>
          <cell r="E293" t="str">
            <v>None</v>
          </cell>
        </row>
        <row r="294">
          <cell r="A294" t="str">
            <v>PSI</v>
          </cell>
          <cell r="D294" t="str">
            <v>psi</v>
          </cell>
          <cell r="E294" t="str">
            <v>None</v>
          </cell>
          <cell r="I294" t="str">
            <v>International acre</v>
          </cell>
          <cell r="L294" t="str">
            <v>uk_acre</v>
          </cell>
          <cell r="M294" t="str">
            <v>None</v>
          </cell>
        </row>
        <row r="295">
          <cell r="A295" t="str">
            <v>Torr</v>
          </cell>
          <cell r="D295" t="str">
            <v>Torr</v>
          </cell>
          <cell r="E295" t="str">
            <v>None</v>
          </cell>
          <cell r="I295" t="str">
            <v>US Survey / statute acre</v>
          </cell>
          <cell r="L295" t="str">
            <v>us_acre</v>
          </cell>
          <cell r="M295" t="str">
            <v>None</v>
          </cell>
        </row>
        <row r="296">
          <cell r="I296" t="str">
            <v>Square angstrom</v>
          </cell>
          <cell r="L296" t="str">
            <v>ang2</v>
          </cell>
          <cell r="M296" t="str">
            <v>Prefix</v>
          </cell>
        </row>
        <row r="297">
          <cell r="I297" t="str">
            <v>Are</v>
          </cell>
          <cell r="L297" t="str">
            <v>ar</v>
          </cell>
          <cell r="M297" t="str">
            <v>Prefix</v>
          </cell>
        </row>
        <row r="298">
          <cell r="A298" t="str">
            <v>Newton</v>
          </cell>
          <cell r="D298" t="str">
            <v>N</v>
          </cell>
          <cell r="E298" t="str">
            <v>Prefix</v>
          </cell>
          <cell r="I298" t="str">
            <v>Square feet</v>
          </cell>
          <cell r="L298" t="str">
            <v>ft2</v>
          </cell>
          <cell r="M298" t="str">
            <v>None</v>
          </cell>
        </row>
        <row r="299">
          <cell r="A299" t="str">
            <v>Dyne</v>
          </cell>
          <cell r="D299" t="str">
            <v>dyn</v>
          </cell>
          <cell r="E299" t="str">
            <v>Prefix</v>
          </cell>
          <cell r="I299" t="str">
            <v>Hectare</v>
          </cell>
          <cell r="L299" t="str">
            <v>ha</v>
          </cell>
          <cell r="M299" t="str">
            <v>None</v>
          </cell>
        </row>
        <row r="300">
          <cell r="A300" t="str">
            <v>Pound Force</v>
          </cell>
          <cell r="D300" t="str">
            <v>lbf</v>
          </cell>
          <cell r="E300" t="str">
            <v>None</v>
          </cell>
          <cell r="I300" t="str">
            <v>Square inches</v>
          </cell>
          <cell r="L300" t="str">
            <v>in2</v>
          </cell>
          <cell r="M300" t="str">
            <v>None</v>
          </cell>
        </row>
        <row r="301">
          <cell r="A301" t="str">
            <v>Pond</v>
          </cell>
          <cell r="D301" t="str">
            <v>pond</v>
          </cell>
          <cell r="E301" t="str">
            <v>Prefix</v>
          </cell>
          <cell r="I301" t="str">
            <v>Square light-year</v>
          </cell>
          <cell r="L301" t="str">
            <v>ly2</v>
          </cell>
          <cell r="M301" t="str">
            <v>Prefix</v>
          </cell>
        </row>
        <row r="302">
          <cell r="I302" t="str">
            <v>Square meters</v>
          </cell>
          <cell r="L302" t="str">
            <v>m2</v>
          </cell>
          <cell r="M302" t="str">
            <v>Prefix</v>
          </cell>
        </row>
        <row r="303">
          <cell r="I303" t="str">
            <v>Morgen</v>
          </cell>
          <cell r="L303" t="str">
            <v>Morgen</v>
          </cell>
          <cell r="M303" t="str">
            <v>None</v>
          </cell>
        </row>
        <row r="304">
          <cell r="A304" t="str">
            <v>Joule</v>
          </cell>
          <cell r="D304" t="str">
            <v>J</v>
          </cell>
          <cell r="E304" t="str">
            <v>Prefix</v>
          </cell>
          <cell r="I304" t="str">
            <v>Square miles</v>
          </cell>
          <cell r="L304" t="str">
            <v>mi2</v>
          </cell>
          <cell r="M304" t="str">
            <v>None</v>
          </cell>
        </row>
        <row r="305">
          <cell r="A305" t="str">
            <v>Erg</v>
          </cell>
          <cell r="D305" t="str">
            <v>e</v>
          </cell>
          <cell r="E305" t="str">
            <v>Prefix</v>
          </cell>
          <cell r="I305" t="str">
            <v>Square nautical miles</v>
          </cell>
          <cell r="L305" t="str">
            <v>Nmi2</v>
          </cell>
          <cell r="M305" t="str">
            <v>None</v>
          </cell>
        </row>
        <row r="306">
          <cell r="A306" t="str">
            <v>Thermodynamic calorie</v>
          </cell>
          <cell r="D306" t="str">
            <v>c</v>
          </cell>
          <cell r="E306" t="str">
            <v>Prefix</v>
          </cell>
          <cell r="I306" t="str">
            <v>Square Pica</v>
          </cell>
          <cell r="L306" t="str">
            <v>Picapt2</v>
          </cell>
          <cell r="M306" t="str">
            <v>Prefix</v>
          </cell>
        </row>
        <row r="307">
          <cell r="A307" t="str">
            <v>IT calorie</v>
          </cell>
          <cell r="D307" t="str">
            <v>cal</v>
          </cell>
          <cell r="E307" t="str">
            <v>Prefix</v>
          </cell>
          <cell r="I307" t="str">
            <v>Square yards</v>
          </cell>
          <cell r="L307" t="str">
            <v>yd2</v>
          </cell>
          <cell r="M307" t="str">
            <v>None</v>
          </cell>
        </row>
        <row r="308">
          <cell r="A308" t="str">
            <v>Electron volt</v>
          </cell>
          <cell r="D308" t="str">
            <v>eV</v>
          </cell>
          <cell r="E308" t="str">
            <v>Prefix</v>
          </cell>
        </row>
        <row r="309">
          <cell r="A309" t="str">
            <v>Horsepower-hour</v>
          </cell>
          <cell r="D309" t="str">
            <v>HPh</v>
          </cell>
          <cell r="E309" t="str">
            <v>None</v>
          </cell>
        </row>
        <row r="310">
          <cell r="A310" t="str">
            <v>Watt-hour</v>
          </cell>
          <cell r="D310" t="str">
            <v>Wh</v>
          </cell>
          <cell r="E310" t="str">
            <v>Prefix</v>
          </cell>
          <cell r="I310" t="str">
            <v>Bit</v>
          </cell>
          <cell r="L310" t="str">
            <v>bit</v>
          </cell>
          <cell r="M310" t="str">
            <v>InfoPrefix</v>
          </cell>
        </row>
        <row r="311">
          <cell r="A311" t="str">
            <v>Foot-pound</v>
          </cell>
          <cell r="D311" t="str">
            <v>flb</v>
          </cell>
          <cell r="E311" t="str">
            <v>None</v>
          </cell>
          <cell r="I311" t="str">
            <v>Byte</v>
          </cell>
          <cell r="L311" t="str">
            <v>byte</v>
          </cell>
          <cell r="M311" t="str">
            <v>InfoPrefix</v>
          </cell>
        </row>
        <row r="312">
          <cell r="A312" t="str">
            <v>BTU</v>
          </cell>
          <cell r="D312" t="str">
            <v>BTU</v>
          </cell>
          <cell r="E312" t="str">
            <v>None</v>
          </cell>
        </row>
        <row r="314">
          <cell r="I314" t="str">
            <v>Admiralty knot</v>
          </cell>
          <cell r="L314" t="str">
            <v>admkn</v>
          </cell>
          <cell r="M314" t="str">
            <v>None</v>
          </cell>
        </row>
        <row r="315">
          <cell r="A315" t="str">
            <v>Horsepower</v>
          </cell>
          <cell r="D315" t="str">
            <v>HP</v>
          </cell>
          <cell r="E315" t="str">
            <v>None</v>
          </cell>
          <cell r="I315" t="str">
            <v>Knot</v>
          </cell>
          <cell r="L315" t="str">
            <v>kn</v>
          </cell>
          <cell r="M315" t="str">
            <v>None</v>
          </cell>
        </row>
        <row r="316">
          <cell r="A316" t="str">
            <v>Pferdestärke</v>
          </cell>
          <cell r="D316" t="str">
            <v>PS</v>
          </cell>
          <cell r="E316" t="str">
            <v>None</v>
          </cell>
          <cell r="I316" t="str">
            <v>Meters per hour</v>
          </cell>
          <cell r="L316" t="str">
            <v>m/h</v>
          </cell>
          <cell r="M316" t="str">
            <v>Prefix</v>
          </cell>
        </row>
        <row r="317">
          <cell r="A317" t="str">
            <v>Watt</v>
          </cell>
          <cell r="D317" t="str">
            <v>W</v>
          </cell>
          <cell r="E317" t="str">
            <v>Prefix</v>
          </cell>
          <cell r="I317" t="str">
            <v>Meters per second</v>
          </cell>
          <cell r="L317" t="str">
            <v>m/s</v>
          </cell>
          <cell r="M317" t="str">
            <v>Prefix</v>
          </cell>
        </row>
        <row r="318">
          <cell r="I318" t="str">
            <v>Miles per hour</v>
          </cell>
          <cell r="L318" t="str">
            <v>mph</v>
          </cell>
          <cell r="M318" t="str">
            <v>None</v>
          </cell>
        </row>
        <row r="323">
          <cell r="A323" t="str">
            <v>None</v>
          </cell>
          <cell r="B323" t="str">
            <v/>
          </cell>
          <cell r="E323" t="str">
            <v>yotta</v>
          </cell>
          <cell r="H323" t="str">
            <v>Prefix</v>
          </cell>
        </row>
        <row r="324">
          <cell r="A324" t="str">
            <v>yotta</v>
          </cell>
          <cell r="B324" t="str">
            <v>Y</v>
          </cell>
          <cell r="E324" t="str">
            <v>zetta</v>
          </cell>
          <cell r="H324" t="str">
            <v>InfoPrefix</v>
          </cell>
        </row>
        <row r="325">
          <cell r="A325" t="str">
            <v>zetta</v>
          </cell>
          <cell r="B325" t="str">
            <v>Z</v>
          </cell>
          <cell r="E325" t="str">
            <v>exa</v>
          </cell>
          <cell r="H325" t="str">
            <v>None</v>
          </cell>
        </row>
        <row r="326">
          <cell r="A326" t="str">
            <v>exa</v>
          </cell>
          <cell r="B326" t="str">
            <v>E</v>
          </cell>
          <cell r="E326" t="str">
            <v>peta</v>
          </cell>
        </row>
        <row r="327">
          <cell r="A327" t="str">
            <v>peta</v>
          </cell>
          <cell r="B327" t="str">
            <v>P</v>
          </cell>
          <cell r="E327" t="str">
            <v>tera</v>
          </cell>
        </row>
        <row r="328">
          <cell r="A328" t="str">
            <v>tera</v>
          </cell>
          <cell r="B328" t="str">
            <v>T</v>
          </cell>
          <cell r="E328" t="str">
            <v>giga</v>
          </cell>
        </row>
        <row r="329">
          <cell r="A329" t="str">
            <v>giga</v>
          </cell>
          <cell r="B329" t="str">
            <v>G</v>
          </cell>
          <cell r="E329" t="str">
            <v>mega</v>
          </cell>
        </row>
        <row r="330">
          <cell r="A330" t="str">
            <v>mega</v>
          </cell>
          <cell r="B330" t="str">
            <v>M</v>
          </cell>
          <cell r="E330" t="str">
            <v>kilo</v>
          </cell>
        </row>
        <row r="331">
          <cell r="A331" t="str">
            <v>kilo</v>
          </cell>
          <cell r="B331" t="str">
            <v>k</v>
          </cell>
        </row>
        <row r="332">
          <cell r="A332" t="str">
            <v>hecto</v>
          </cell>
          <cell r="B332" t="str">
            <v>h</v>
          </cell>
        </row>
        <row r="333">
          <cell r="A333" t="str">
            <v>dekao</v>
          </cell>
          <cell r="B333" t="str">
            <v>da</v>
          </cell>
        </row>
        <row r="334">
          <cell r="A334" t="str">
            <v>deci</v>
          </cell>
          <cell r="B334" t="str">
            <v>d</v>
          </cell>
        </row>
        <row r="335">
          <cell r="A335" t="str">
            <v>centi</v>
          </cell>
          <cell r="B335" t="str">
            <v>c</v>
          </cell>
        </row>
        <row r="336">
          <cell r="A336" t="str">
            <v>milli</v>
          </cell>
          <cell r="B336" t="str">
            <v>m</v>
          </cell>
        </row>
        <row r="337">
          <cell r="A337" t="str">
            <v>micro</v>
          </cell>
          <cell r="B337" t="str">
            <v>u</v>
          </cell>
        </row>
        <row r="338">
          <cell r="A338" t="str">
            <v>nano</v>
          </cell>
          <cell r="B338" t="str">
            <v>n</v>
          </cell>
        </row>
        <row r="339">
          <cell r="A339" t="str">
            <v>pico</v>
          </cell>
          <cell r="B339" t="str">
            <v>p</v>
          </cell>
        </row>
        <row r="340">
          <cell r="A340" t="str">
            <v>femto</v>
          </cell>
          <cell r="B340" t="str">
            <v>f</v>
          </cell>
        </row>
        <row r="341">
          <cell r="A341" t="str">
            <v>atto</v>
          </cell>
          <cell r="B341" t="str">
            <v>a</v>
          </cell>
        </row>
        <row r="342">
          <cell r="A342" t="str">
            <v>zepto</v>
          </cell>
          <cell r="B342" t="str">
            <v>z</v>
          </cell>
        </row>
        <row r="343">
          <cell r="A343" t="str">
            <v>yocto</v>
          </cell>
          <cell r="B343" t="str">
            <v>y</v>
          </cell>
        </row>
        <row r="411">
          <cell r="A411" t="str">
            <v>EXPON.DIST</v>
          </cell>
        </row>
        <row r="466">
          <cell r="A466" t="str">
            <v>EXPONDIST</v>
          </cell>
        </row>
        <row r="521">
          <cell r="A521" t="str">
            <v>F.DIST</v>
          </cell>
        </row>
        <row r="577">
          <cell r="A577" t="str">
            <v>FDIST</v>
          </cell>
        </row>
        <row r="606">
          <cell r="A606" t="str">
            <v>F.DIST.RT</v>
          </cell>
        </row>
        <row r="635">
          <cell r="A635" t="str">
            <v>F.INV</v>
          </cell>
        </row>
        <row r="664">
          <cell r="A664" t="str">
            <v>F Distribution Table Using Reciprocal of F.INV</v>
          </cell>
        </row>
        <row r="694">
          <cell r="A694" t="str">
            <v>FINV</v>
          </cell>
        </row>
        <row r="723">
          <cell r="A723" t="str">
            <v>F Distribution Table Using FINV</v>
          </cell>
        </row>
        <row r="753">
          <cell r="A753" t="str">
            <v>F.INV.RT</v>
          </cell>
        </row>
        <row r="782">
          <cell r="A782" t="str">
            <v>F Distribution Table Using F.INV.RT</v>
          </cell>
        </row>
        <row r="813">
          <cell r="A813" t="str">
            <v>FISHER</v>
          </cell>
        </row>
        <row r="859">
          <cell r="A859" t="str">
            <v>FISHERINV</v>
          </cell>
        </row>
        <row r="907">
          <cell r="A907" t="str">
            <v>FORECAST</v>
          </cell>
        </row>
        <row r="931">
          <cell r="A931" t="str">
            <v>GAMMA.DIST</v>
          </cell>
        </row>
        <row r="1016">
          <cell r="A1016" t="str">
            <v>GAMMA</v>
          </cell>
        </row>
        <row r="1070">
          <cell r="A1070" t="str">
            <v>GAMMADIST</v>
          </cell>
        </row>
        <row r="1156">
          <cell r="A1156" t="str">
            <v>GAMMA.INV</v>
          </cell>
        </row>
        <row r="1188">
          <cell r="A1188" t="str">
            <v>GAMMAINV</v>
          </cell>
        </row>
        <row r="1220">
          <cell r="A1220" t="str">
            <v>GAMMALN.PRECISE</v>
          </cell>
        </row>
        <row r="1257">
          <cell r="A1257" t="str">
            <v>GAMMALN</v>
          </cell>
        </row>
        <row r="1294">
          <cell r="A1294" t="str">
            <v>GAUSS</v>
          </cell>
        </row>
        <row r="1366">
          <cell r="A1366" t="str">
            <v>GROWTH</v>
          </cell>
        </row>
        <row r="1402">
          <cell r="A1402" t="str">
            <v>LOGNORM.DIST</v>
          </cell>
        </row>
        <row r="1458">
          <cell r="A1458" t="str">
            <v>LOGNORMDIST</v>
          </cell>
        </row>
        <row r="1488">
          <cell r="A1488" t="str">
            <v>NORM.DIST</v>
          </cell>
        </row>
        <row r="1545">
          <cell r="A1545" t="str">
            <v>NORM.INV</v>
          </cell>
        </row>
        <row r="1581">
          <cell r="A1581" t="str">
            <v>NORM.S.DIST</v>
          </cell>
        </row>
        <row r="1640">
          <cell r="A1640" t="str">
            <v>NORM.S.INV</v>
          </cell>
        </row>
        <row r="1676">
          <cell r="A1676" t="str">
            <v>NORMDIST</v>
          </cell>
        </row>
        <row r="1733">
          <cell r="A1733" t="str">
            <v>NORMINV</v>
          </cell>
        </row>
        <row r="1769">
          <cell r="A1769" t="str">
            <v>NORMSDIST</v>
          </cell>
        </row>
        <row r="1800">
          <cell r="A1800" t="str">
            <v>NORMSINV</v>
          </cell>
        </row>
        <row r="1835">
          <cell r="A1835" t="str">
            <v>PHI</v>
          </cell>
        </row>
        <row r="1866">
          <cell r="A1866" t="str">
            <v>POISSON.DIST</v>
          </cell>
        </row>
        <row r="1923">
          <cell r="A1923" t="str">
            <v>POISSON</v>
          </cell>
        </row>
        <row r="1980">
          <cell r="A1980" t="str">
            <v>Charting SEC</v>
          </cell>
        </row>
        <row r="2024">
          <cell r="A2024" t="str">
            <v>Charting SECH</v>
          </cell>
        </row>
        <row r="2071">
          <cell r="A2071" t="str">
            <v>Charting SIN</v>
          </cell>
        </row>
        <row r="2115">
          <cell r="A2115" t="str">
            <v>Charting SINH</v>
          </cell>
        </row>
        <row r="2163">
          <cell r="A2163" t="str">
            <v>Charting T.DIST</v>
          </cell>
        </row>
        <row r="2221">
          <cell r="A2221" t="str">
            <v>Charting T.DIST.2T</v>
          </cell>
        </row>
        <row r="2251">
          <cell r="A2251" t="str">
            <v>Charting T.DIST.RT</v>
          </cell>
        </row>
        <row r="2280">
          <cell r="A2280" t="str">
            <v>Charting TDIST</v>
          </cell>
        </row>
        <row r="2309">
          <cell r="A2309" t="str">
            <v>Charting TAN</v>
          </cell>
        </row>
        <row r="2354">
          <cell r="A2354" t="str">
            <v>Charting TANH</v>
          </cell>
        </row>
        <row r="2401">
          <cell r="A2401" t="str">
            <v>WEIBULL.DIST</v>
          </cell>
        </row>
        <row r="2460">
          <cell r="A2460" t="str">
            <v>WEIBULL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ussions"/>
    </sheetNames>
    <sheetDataSet>
      <sheetData sheetId="0">
        <row r="4">
          <cell r="A4" t="str">
            <v>AVERAGE, MEAN, and MODE</v>
          </cell>
        </row>
        <row r="32">
          <cell r="A32" t="str">
            <v>Discussion on Dirty Data</v>
          </cell>
        </row>
        <row r="60">
          <cell r="A60" t="str">
            <v>Introduction to Basic Trigonometry in Excel</v>
          </cell>
        </row>
        <row r="240">
          <cell r="A240" t="str">
            <v>Excel's Date Time Serial Number System</v>
          </cell>
        </row>
        <row r="273">
          <cell r="A273" t="str">
            <v>Note on Interest Rates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etailed Index"/>
      <sheetName val="All"/>
      <sheetName val="Compatibility"/>
      <sheetName val="Cube"/>
      <sheetName val="Database"/>
      <sheetName val="Date &amp; Time"/>
      <sheetName val="Deceased"/>
      <sheetName val="Engineering"/>
      <sheetName val="Financial"/>
      <sheetName val="Information"/>
      <sheetName val="Logical"/>
      <sheetName val="Lookup &amp; Ref"/>
      <sheetName val="Maths"/>
      <sheetName val="Statistical"/>
      <sheetName val="Text"/>
      <sheetName val="User Defined"/>
      <sheetName val="Web"/>
      <sheetName val="New 2007-2013"/>
      <sheetName val="Analysis ToolPak"/>
      <sheetName val="Counting Function Info"/>
      <sheetName val="Interest Convers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6">
          <cell r="A96" t="str">
            <v>1. Effective to Nominal for Same Frequency</v>
          </cell>
        </row>
        <row r="116">
          <cell r="A116" t="str">
            <v>2. Nominal to Annual Effective</v>
          </cell>
        </row>
        <row r="137">
          <cell r="A137" t="str">
            <v xml:space="preserve">3. Annual Effective to Nominal </v>
          </cell>
        </row>
        <row r="157">
          <cell r="A157" t="str">
            <v xml:space="preserve">4. Nominal to Effective for frequency same as Nominal frequency. </v>
          </cell>
        </row>
        <row r="179">
          <cell r="A179" t="str">
            <v>5. Effective for a frequency to Annual Effective</v>
          </cell>
        </row>
        <row r="200">
          <cell r="A200" t="str">
            <v>6. Effective for a frequency to Nominal for a different frequency</v>
          </cell>
        </row>
        <row r="221">
          <cell r="A221" t="str">
            <v>7. Effective for one frequency to effective for another frequency</v>
          </cell>
        </row>
        <row r="242">
          <cell r="A242" t="str">
            <v>8. Nominal for one frequency to Nominal for another frequency.</v>
          </cell>
        </row>
        <row r="263">
          <cell r="A263" t="str">
            <v>9. Nominal for one frequency to Effective for another frequency</v>
          </cell>
        </row>
        <row r="284">
          <cell r="A284" t="str">
            <v>10. Annual Effective to Effective for another frequency</v>
          </cell>
        </row>
      </sheetData>
    </sheetDataSet>
  </externalBook>
</externalLink>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GETPIVOTDATA.xlsm"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orman Harker" refreshedDate="41341.359064236109" createdVersion="5" refreshedVersion="5" minRefreshableVersion="3" recordCount="33" xr:uid="{00000000-000A-0000-FFFF-FFFF00000000}">
  <cacheSource type="worksheet">
    <worksheetSource ref="A1:I34" sheet="Pivot_Sheet" r:id="rId2"/>
  </cacheSource>
  <cacheFields count="9">
    <cacheField name="Record" numFmtId="0">
      <sharedItems containsSemiMixedTypes="0" containsString="0" containsNumber="1" containsInteger="1" minValue="1" maxValue="33"/>
    </cacheField>
    <cacheField name="Branch" numFmtId="0">
      <sharedItems/>
    </cacheField>
    <cacheField name="Division" numFmtId="0">
      <sharedItems count="7">
        <s v="NSW"/>
        <s v="Asia"/>
        <s v="VIC"/>
        <s v="Regional"/>
        <s v="QLD"/>
        <s v="Europe"/>
        <s v="USA"/>
      </sharedItems>
    </cacheField>
    <cacheField name="Director" numFmtId="0">
      <sharedItems count="4">
        <s v="Harker"/>
        <s v="Benson"/>
        <s v="Smith"/>
        <s v="Brown"/>
      </sharedItems>
    </cacheField>
    <cacheField name="Opened" numFmtId="15">
      <sharedItems containsSemiMixedTypes="0" containsNonDate="0" containsDate="1" containsString="0" minDate="1987-02-23T00:00:00" maxDate="2013-05-23T00:00:00"/>
    </cacheField>
    <cacheField name="CapVal" numFmtId="7">
      <sharedItems containsSemiMixedTypes="0" containsString="0" containsNumber="1" containsInteger="1" minValue="4035000" maxValue="25774000"/>
    </cacheField>
    <cacheField name="RentVal" numFmtId="7">
      <sharedItems containsSemiMixedTypes="0" containsString="0" containsNumber="1" containsInteger="1" minValue="348000" maxValue="1413000"/>
    </cacheField>
    <cacheField name="Sales2013" numFmtId="164">
      <sharedItems containsSemiMixedTypes="0" containsString="0" containsNumber="1" minValue="6062404.21" maxValue="206560372.16999999"/>
    </cacheField>
    <cacheField name="Sales2014" numFmtId="164">
      <sharedItems containsSemiMixedTypes="0" containsString="0" containsNumber="1" minValue="4971171.4522000002" maxValue="254069257.7690999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3">
  <r>
    <n v="1"/>
    <s v="Westfield Blacktown"/>
    <x v="0"/>
    <x v="0"/>
    <d v="1987-02-23T00:00:00"/>
    <n v="6996000"/>
    <n v="619000"/>
    <n v="49742256.100000001"/>
    <n v="38798959.758000001"/>
  </r>
  <r>
    <n v="2"/>
    <s v="Western Sydney"/>
    <x v="0"/>
    <x v="1"/>
    <d v="1987-10-26T00:00:00"/>
    <n v="9165000"/>
    <n v="913000"/>
    <n v="49705856.060000002"/>
    <n v="53682324.544800006"/>
  </r>
  <r>
    <n v="3"/>
    <s v="Orchard Road"/>
    <x v="1"/>
    <x v="1"/>
    <d v="1988-01-02T00:00:00"/>
    <n v="14157000"/>
    <n v="861000"/>
    <n v="124394849.16"/>
    <n v="151761715.9752"/>
  </r>
  <r>
    <n v="4"/>
    <s v="Collins Melbourne"/>
    <x v="2"/>
    <x v="0"/>
    <d v="1989-03-15T00:00:00"/>
    <n v="13286000"/>
    <n v="870000"/>
    <n v="76057337.480000004"/>
    <n v="57043003.109999999"/>
  </r>
  <r>
    <n v="5"/>
    <s v="Richmond, NSW"/>
    <x v="0"/>
    <x v="0"/>
    <d v="1990-06-03T00:00:00"/>
    <n v="4035000"/>
    <n v="348000"/>
    <n v="59732510.219999999"/>
    <n v="69887036.957399994"/>
  </r>
  <r>
    <n v="6"/>
    <s v="Perth Central"/>
    <x v="3"/>
    <x v="0"/>
    <d v="1991-10-22T00:00:00"/>
    <n v="7956000"/>
    <n v="577000"/>
    <n v="35467160.469999999"/>
    <n v="41851249.354599997"/>
  </r>
  <r>
    <n v="7"/>
    <s v="Perth West"/>
    <x v="3"/>
    <x v="0"/>
    <d v="1992-03-14T00:00:00"/>
    <n v="8850000"/>
    <n v="800000"/>
    <n v="51065349.399999999"/>
    <n v="38809665.544"/>
  </r>
  <r>
    <n v="8"/>
    <s v="Brisbane"/>
    <x v="4"/>
    <x v="1"/>
    <d v="1992-07-08T00:00:00"/>
    <n v="8560000"/>
    <n v="562000"/>
    <n v="88926677.810000002"/>
    <n v="104044213.0377"/>
  </r>
  <r>
    <n v="9"/>
    <s v="Darwin"/>
    <x v="3"/>
    <x v="0"/>
    <d v="1993-03-18T00:00:00"/>
    <n v="9822000"/>
    <n v="772000"/>
    <n v="123192783.62"/>
    <n v="150295196.01640001"/>
  </r>
  <r>
    <n v="10"/>
    <s v="Adelaide"/>
    <x v="3"/>
    <x v="1"/>
    <d v="1994-06-15T00:00:00"/>
    <n v="12341000"/>
    <n v="887000"/>
    <n v="158021465.5"/>
    <n v="178564256.01499999"/>
  </r>
  <r>
    <n v="11"/>
    <s v="Bourke"/>
    <x v="0"/>
    <x v="1"/>
    <d v="1995-11-30T00:00:00"/>
    <n v="5430000"/>
    <n v="515000"/>
    <n v="61813291.57"/>
    <n v="65522089.064199999"/>
  </r>
  <r>
    <n v="12"/>
    <s v="Dubbo"/>
    <x v="0"/>
    <x v="1"/>
    <d v="1996-07-25T00:00:00"/>
    <n v="6135000"/>
    <n v="613000"/>
    <n v="87880763.659999996"/>
    <n v="107214531.6652"/>
  </r>
  <r>
    <n v="13"/>
    <s v="Wagga"/>
    <x v="0"/>
    <x v="0"/>
    <d v="1996-12-08T00:00:00"/>
    <n v="8960000"/>
    <n v="849000"/>
    <n v="34146747.049999997"/>
    <n v="44049303.694499999"/>
  </r>
  <r>
    <n v="14"/>
    <s v="Lakes Entrance"/>
    <x v="2"/>
    <x v="0"/>
    <d v="1998-01-25T00:00:00"/>
    <n v="9816000"/>
    <n v="939000"/>
    <n v="62539394.359999999"/>
    <n v="72545697.457599998"/>
  </r>
  <r>
    <n v="15"/>
    <s v="Newcastle"/>
    <x v="0"/>
    <x v="0"/>
    <d v="1998-05-05T00:00:00"/>
    <n v="13524000"/>
    <n v="1311000"/>
    <n v="156837297.02000001"/>
    <n v="163110788.90080002"/>
  </r>
  <r>
    <n v="16"/>
    <s v="Oxford Street"/>
    <x v="5"/>
    <x v="2"/>
    <d v="1999-05-17T00:00:00"/>
    <n v="10812000"/>
    <n v="586000"/>
    <n v="101636357.34"/>
    <n v="111799993.074"/>
  </r>
  <r>
    <n v="17"/>
    <s v="Grafton Street"/>
    <x v="5"/>
    <x v="2"/>
    <d v="1999-10-03T00:00:00"/>
    <n v="7812000"/>
    <n v="406000"/>
    <n v="6062404.21"/>
    <n v="4971171.4522000002"/>
  </r>
  <r>
    <n v="18"/>
    <s v="Broadway"/>
    <x v="6"/>
    <x v="3"/>
    <d v="2000-07-05T00:00:00"/>
    <n v="18722000"/>
    <n v="1299000"/>
    <n v="198966631"/>
    <n v="214883961.47999999"/>
  </r>
  <r>
    <n v="19"/>
    <s v="Sukhumvit"/>
    <x v="1"/>
    <x v="1"/>
    <d v="2001-05-24T00:00:00"/>
    <n v="8064000"/>
    <n v="465000"/>
    <n v="46916843.789999999"/>
    <n v="53954370.358499996"/>
  </r>
  <r>
    <n v="20"/>
    <s v="Ginza"/>
    <x v="1"/>
    <x v="1"/>
    <d v="2002-04-27T00:00:00"/>
    <n v="25774000"/>
    <n v="1079000"/>
    <n v="137022557.94"/>
    <n v="157575941.63099998"/>
  </r>
  <r>
    <n v="21"/>
    <s v="Champs Elysee"/>
    <x v="5"/>
    <x v="2"/>
    <d v="2003-06-26T00:00:00"/>
    <n v="19024000"/>
    <n v="1071000"/>
    <n v="50609982.93"/>
    <n v="58201480.369499996"/>
  </r>
  <r>
    <n v="22"/>
    <s v="Bourse"/>
    <x v="5"/>
    <x v="2"/>
    <d v="2005-01-15T00:00:00"/>
    <n v="13524000"/>
    <n v="776000"/>
    <n v="87579358.299999997"/>
    <n v="113853165.78999999"/>
  </r>
  <r>
    <n v="23"/>
    <s v="Sunset"/>
    <x v="6"/>
    <x v="3"/>
    <d v="2005-05-07T00:00:00"/>
    <n v="20141000"/>
    <n v="1273000"/>
    <n v="206560372.16999999"/>
    <n v="254069257.76909998"/>
  </r>
  <r>
    <n v="24"/>
    <s v="Windy Street"/>
    <x v="6"/>
    <x v="3"/>
    <d v="2005-09-11T00:00:00"/>
    <n v="19740000"/>
    <n v="1400000"/>
    <n v="132260123.84999999"/>
    <n v="116388908.98799999"/>
  </r>
  <r>
    <n v="25"/>
    <s v="Windsor"/>
    <x v="5"/>
    <x v="2"/>
    <d v="2006-03-05T00:00:00"/>
    <n v="8088000"/>
    <n v="723000"/>
    <n v="35509870.039999999"/>
    <n v="41191449.246399999"/>
  </r>
  <r>
    <n v="26"/>
    <s v="Edinburgh"/>
    <x v="5"/>
    <x v="2"/>
    <d v="2007-06-15T00:00:00"/>
    <n v="21582000"/>
    <n v="1413000"/>
    <n v="161368322.91"/>
    <n v="132322024.7862"/>
  </r>
  <r>
    <n v="27"/>
    <s v="Glasgow"/>
    <x v="5"/>
    <x v="2"/>
    <d v="2007-10-02T00:00:00"/>
    <n v="19370000"/>
    <n v="1207000"/>
    <n v="199755413.11000001"/>
    <n v="235711387.46980003"/>
  </r>
  <r>
    <n v="28"/>
    <s v="Liverpool"/>
    <x v="5"/>
    <x v="2"/>
    <d v="2008-11-06T00:00:00"/>
    <n v="10090000"/>
    <n v="656000"/>
    <n v="67110711.170000002"/>
    <n v="82546174.739100009"/>
  </r>
  <r>
    <n v="29"/>
    <s v="Ipswich"/>
    <x v="4"/>
    <x v="1"/>
    <d v="2009-04-05T00:00:00"/>
    <n v="5070000"/>
    <n v="466000"/>
    <n v="31760842.809999999"/>
    <n v="33348884.9505"/>
  </r>
  <r>
    <n v="30"/>
    <s v="Brisbane West"/>
    <x v="4"/>
    <x v="1"/>
    <d v="2010-08-02T00:00:00"/>
    <n v="10066000"/>
    <n v="932000"/>
    <n v="125350482.54000001"/>
    <n v="149167074.22260001"/>
  </r>
  <r>
    <n v="31"/>
    <s v="Kuala"/>
    <x v="1"/>
    <x v="1"/>
    <d v="2011-09-02T00:00:00"/>
    <n v="14146000"/>
    <n v="1042000"/>
    <n v="175310650.08000001"/>
    <n v="184076182.58400002"/>
  </r>
  <r>
    <n v="32"/>
    <s v="Chiang Mai"/>
    <x v="1"/>
    <x v="1"/>
    <d v="2012-12-19T00:00:00"/>
    <n v="6144000"/>
    <n v="528000"/>
    <n v="100438015.47"/>
    <n v="126551899.4922"/>
  </r>
  <r>
    <n v="33"/>
    <s v="Fishermans"/>
    <x v="6"/>
    <x v="3"/>
    <d v="2013-05-22T00:00:00"/>
    <n v="17420000"/>
    <n v="1246000"/>
    <n v="138649477.12"/>
    <n v="131717003.26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1"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9:F44" firstHeaderRow="0" firstDataRow="1" firstDataCol="1" rowPageCount="1" colPageCount="1"/>
  <pivotFields count="9">
    <pivotField showAll="0"/>
    <pivotField showAll="0"/>
    <pivotField axis="axisPage" multipleItemSelectionAllowed="1" showAll="0">
      <items count="8">
        <item x="1"/>
        <item x="5"/>
        <item x="0"/>
        <item x="4"/>
        <item x="3"/>
        <item x="6"/>
        <item x="2"/>
        <item t="default"/>
      </items>
    </pivotField>
    <pivotField axis="axisRow" showAll="0">
      <items count="5">
        <item x="1"/>
        <item x="3"/>
        <item x="0"/>
        <item x="2"/>
        <item t="default"/>
      </items>
    </pivotField>
    <pivotField dataField="1" numFmtId="15" showAll="0"/>
    <pivotField dataField="1" numFmtId="5" showAll="0"/>
    <pivotField dataField="1" numFmtId="5" showAll="0"/>
    <pivotField dataField="1" numFmtId="7" showAll="0"/>
    <pivotField dataField="1" numFmtId="7" showAll="0"/>
  </pivotFields>
  <rowFields count="1">
    <field x="3"/>
  </rowFields>
  <rowItems count="5">
    <i>
      <x/>
    </i>
    <i>
      <x v="1"/>
    </i>
    <i>
      <x v="2"/>
    </i>
    <i>
      <x v="3"/>
    </i>
    <i t="grand">
      <x/>
    </i>
  </rowItems>
  <colFields count="1">
    <field x="-2"/>
  </colFields>
  <colItems count="5">
    <i>
      <x/>
    </i>
    <i i="1">
      <x v="1"/>
    </i>
    <i i="2">
      <x v="2"/>
    </i>
    <i i="3">
      <x v="3"/>
    </i>
    <i i="4">
      <x v="4"/>
    </i>
  </colItems>
  <pageFields count="1">
    <pageField fld="2" hier="-1"/>
  </pageFields>
  <dataFields count="5">
    <dataField name="Count of Opened" fld="4" subtotal="count" baseField="0" baseItem="0"/>
    <dataField name="Sum of Sales2013" fld="7" baseField="0" baseItem="0"/>
    <dataField name="Sum of Sales2014" fld="8" baseField="0" baseItem="0"/>
    <dataField name="Sum of RentVal" fld="6" baseField="0" baseItem="0"/>
    <dataField name="Sum of CapVal" fld="5" baseField="0" baseItem="0"/>
  </dataFields>
  <formats count="28">
    <format dxfId="27">
      <pivotArea dataOnly="0" outline="0" fieldPosition="0">
        <references count="1">
          <reference field="4294967294" count="4">
            <x v="1"/>
            <x v="2"/>
            <x v="3"/>
            <x v="4"/>
          </reference>
        </references>
      </pivotArea>
    </format>
    <format dxfId="26">
      <pivotArea outline="0" collapsedLevelsAreSubtotals="1" fieldPosition="0"/>
    </format>
    <format dxfId="25">
      <pivotArea dataOnly="0" labelOnly="1" outline="0" fieldPosition="0">
        <references count="1">
          <reference field="4294967294" count="4">
            <x v="1"/>
            <x v="2"/>
            <x v="3"/>
            <x v="4"/>
          </reference>
        </references>
      </pivotArea>
    </format>
    <format dxfId="24">
      <pivotArea outline="0" collapsedLevelsAreSubtotals="1" fieldPosition="0">
        <references count="1">
          <reference field="4294967294" count="1" selected="0">
            <x v="0"/>
          </reference>
        </references>
      </pivotArea>
    </format>
    <format dxfId="23">
      <pivotArea type="all" dataOnly="0" outline="0" fieldPosition="0"/>
    </format>
    <format dxfId="22">
      <pivotArea outline="0" collapsedLevelsAreSubtotals="1" fieldPosition="0"/>
    </format>
    <format dxfId="21">
      <pivotArea field="3" type="button" dataOnly="0" labelOnly="1" outline="0" axis="axisRow" fieldPosition="0"/>
    </format>
    <format dxfId="20">
      <pivotArea dataOnly="0" labelOnly="1" fieldPosition="0">
        <references count="1">
          <reference field="3" count="0"/>
        </references>
      </pivotArea>
    </format>
    <format dxfId="19">
      <pivotArea dataOnly="0" labelOnly="1" grandRow="1" outline="0" fieldPosition="0"/>
    </format>
    <format dxfId="18">
      <pivotArea dataOnly="0" labelOnly="1" outline="0" fieldPosition="0">
        <references count="1">
          <reference field="4294967294" count="5">
            <x v="0"/>
            <x v="1"/>
            <x v="2"/>
            <x v="3"/>
            <x v="4"/>
          </reference>
        </references>
      </pivotArea>
    </format>
    <format dxfId="17">
      <pivotArea type="all" dataOnly="0" outline="0" fieldPosition="0"/>
    </format>
    <format dxfId="16">
      <pivotArea outline="0" collapsedLevelsAreSubtotals="1" fieldPosition="0"/>
    </format>
    <format dxfId="15">
      <pivotArea field="3" type="button" dataOnly="0" labelOnly="1" outline="0" axis="axisRow" fieldPosition="0"/>
    </format>
    <format dxfId="14">
      <pivotArea dataOnly="0" labelOnly="1" fieldPosition="0">
        <references count="1">
          <reference field="3" count="0"/>
        </references>
      </pivotArea>
    </format>
    <format dxfId="13">
      <pivotArea dataOnly="0" labelOnly="1" grandRow="1" outline="0" fieldPosition="0"/>
    </format>
    <format dxfId="12">
      <pivotArea dataOnly="0" labelOnly="1" outline="0" fieldPosition="0">
        <references count="1">
          <reference field="4294967294" count="5">
            <x v="0"/>
            <x v="1"/>
            <x v="2"/>
            <x v="3"/>
            <x v="4"/>
          </reference>
        </references>
      </pivotArea>
    </format>
    <format dxfId="11">
      <pivotArea type="all" dataOnly="0" outline="0" fieldPosition="0"/>
    </format>
    <format dxfId="10">
      <pivotArea outline="0" collapsedLevelsAreSubtotals="1" fieldPosition="0"/>
    </format>
    <format dxfId="9">
      <pivotArea field="3" type="button" dataOnly="0" labelOnly="1" outline="0" axis="axisRow" fieldPosition="0"/>
    </format>
    <format dxfId="8">
      <pivotArea dataOnly="0" labelOnly="1" fieldPosition="0">
        <references count="1">
          <reference field="3" count="0"/>
        </references>
      </pivotArea>
    </format>
    <format dxfId="7">
      <pivotArea dataOnly="0" labelOnly="1" grandRow="1" outline="0" fieldPosition="0"/>
    </format>
    <format dxfId="6">
      <pivotArea dataOnly="0" labelOnly="1" outline="0" fieldPosition="0">
        <references count="1">
          <reference field="4294967294" count="5">
            <x v="0"/>
            <x v="1"/>
            <x v="2"/>
            <x v="3"/>
            <x v="4"/>
          </reference>
        </references>
      </pivotArea>
    </format>
    <format dxfId="5">
      <pivotArea type="all" dataOnly="0" outline="0" fieldPosition="0"/>
    </format>
    <format dxfId="4">
      <pivotArea outline="0" collapsedLevelsAreSubtotals="1" fieldPosition="0"/>
    </format>
    <format dxfId="3">
      <pivotArea field="3" type="button" dataOnly="0" labelOnly="1" outline="0" axis="axisRow" fieldPosition="0"/>
    </format>
    <format dxfId="2">
      <pivotArea dataOnly="0" labelOnly="1" fieldPosition="0">
        <references count="1">
          <reference field="3" count="0"/>
        </references>
      </pivotArea>
    </format>
    <format dxfId="1">
      <pivotArea dataOnly="0" labelOnly="1" grandRow="1" outline="0" fieldPosition="0"/>
    </format>
    <format dxfId="0">
      <pivotArea dataOnly="0" labelOnly="1" outline="0" fieldPosition="0">
        <references count="1">
          <reference field="4294967294" count="5">
            <x v="0"/>
            <x v="1"/>
            <x v="2"/>
            <x v="3"/>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sheetPr>
  <dimension ref="A1:E41"/>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0" t="s">
        <v>40</v>
      </c>
      <c r="B1" s="31"/>
      <c r="C1" s="31"/>
      <c r="D1" s="32" t="s">
        <v>111</v>
      </c>
      <c r="E1" s="33"/>
    </row>
    <row r="2" spans="1:5" ht="15" customHeight="1" x14ac:dyDescent="0.2">
      <c r="A2" s="4"/>
      <c r="B2" s="4"/>
      <c r="C2" s="4"/>
      <c r="D2" s="5"/>
    </row>
    <row r="3" spans="1:5" ht="15.75" x14ac:dyDescent="0.25">
      <c r="A3" s="6" t="s">
        <v>30</v>
      </c>
      <c r="B3" s="4"/>
      <c r="C3" s="4"/>
      <c r="D3" s="7" t="str">
        <f>HYPERLINK("http://www.rondebruin.nl/efb/efb.htm","Visit the Excel Function Bible website")</f>
        <v>Visit the Excel Function Bible website</v>
      </c>
    </row>
    <row r="4" spans="1:5" x14ac:dyDescent="0.2">
      <c r="A4" s="8" t="s">
        <v>39</v>
      </c>
      <c r="B4" s="4"/>
      <c r="C4" s="4"/>
      <c r="D4" s="9" t="s">
        <v>107</v>
      </c>
    </row>
    <row r="5" spans="1:5" x14ac:dyDescent="0.2">
      <c r="A5" s="8" t="s">
        <v>38</v>
      </c>
      <c r="B5" s="4"/>
      <c r="C5" s="4"/>
      <c r="D5" s="10"/>
    </row>
    <row r="6" spans="1:5" x14ac:dyDescent="0.2">
      <c r="A6" s="8"/>
      <c r="B6" s="4"/>
      <c r="C6" s="4"/>
      <c r="D6" s="11" t="s">
        <v>108</v>
      </c>
    </row>
    <row r="7" spans="1:5" ht="15.75" x14ac:dyDescent="0.25">
      <c r="A7" s="6" t="s">
        <v>37</v>
      </c>
      <c r="B7" s="4"/>
      <c r="C7" s="4"/>
      <c r="D7" s="10" t="s">
        <v>110</v>
      </c>
    </row>
    <row r="8" spans="1:5" x14ac:dyDescent="0.2">
      <c r="A8" s="8" t="s">
        <v>36</v>
      </c>
      <c r="B8" s="4"/>
      <c r="C8" s="4"/>
      <c r="D8" s="10" t="s">
        <v>109</v>
      </c>
    </row>
    <row r="9" spans="1:5" x14ac:dyDescent="0.2">
      <c r="A9" s="8"/>
      <c r="B9" s="4"/>
      <c r="C9" s="4"/>
      <c r="D9" s="10"/>
    </row>
    <row r="10" spans="1:5" ht="15.75" x14ac:dyDescent="0.25">
      <c r="A10" s="6" t="s">
        <v>35</v>
      </c>
      <c r="B10" s="4"/>
      <c r="C10" s="4"/>
      <c r="D10" s="7" t="str">
        <f>HYPERLINK("..\efb_Excel%20Functions%20Bible.xlsx","Go back to or open the EFB menu workbook")</f>
        <v>Go back to or open the EFB menu workbook</v>
      </c>
    </row>
    <row r="11" spans="1:5" x14ac:dyDescent="0.2">
      <c r="A11" s="8" t="s">
        <v>34</v>
      </c>
      <c r="B11" s="4"/>
      <c r="C11" s="4"/>
      <c r="D11" s="10"/>
    </row>
    <row r="12" spans="1:5" x14ac:dyDescent="0.2">
      <c r="A12" s="8"/>
      <c r="B12" s="4"/>
      <c r="C12" s="4"/>
      <c r="D12" s="10"/>
    </row>
    <row r="13" spans="1:5" ht="15.75" x14ac:dyDescent="0.25">
      <c r="A13" s="6" t="s">
        <v>33</v>
      </c>
      <c r="B13" s="4"/>
      <c r="C13" s="4"/>
      <c r="D13" s="10"/>
    </row>
    <row r="14" spans="1:5" x14ac:dyDescent="0.2">
      <c r="A14" s="12" t="s">
        <v>32</v>
      </c>
      <c r="B14" s="12" t="s">
        <v>31</v>
      </c>
      <c r="C14" s="12" t="s">
        <v>30</v>
      </c>
      <c r="D14" s="10"/>
    </row>
    <row r="15" spans="1:5" ht="25.5" x14ac:dyDescent="0.2">
      <c r="A15" s="13" t="s">
        <v>29</v>
      </c>
      <c r="B15" s="13" t="s">
        <v>26</v>
      </c>
      <c r="C15" s="14" t="s">
        <v>28</v>
      </c>
      <c r="D15" s="15"/>
    </row>
    <row r="16" spans="1:5" ht="25.5" x14ac:dyDescent="0.2">
      <c r="A16" s="13" t="s">
        <v>27</v>
      </c>
      <c r="B16" s="13" t="s">
        <v>26</v>
      </c>
      <c r="C16" s="14" t="s">
        <v>25</v>
      </c>
      <c r="D16" s="14" t="s">
        <v>24</v>
      </c>
    </row>
    <row r="17" spans="1:4" ht="140.25" x14ac:dyDescent="0.2">
      <c r="A17" s="16" t="s">
        <v>23</v>
      </c>
      <c r="B17" s="16" t="s">
        <v>20</v>
      </c>
      <c r="C17" s="14" t="s">
        <v>19</v>
      </c>
      <c r="D17" s="14" t="s">
        <v>22</v>
      </c>
    </row>
    <row r="18" spans="1:4" ht="25.5" x14ac:dyDescent="0.2">
      <c r="A18" s="16" t="s">
        <v>21</v>
      </c>
      <c r="B18" s="16" t="s">
        <v>20</v>
      </c>
      <c r="C18" s="14" t="s">
        <v>19</v>
      </c>
      <c r="D18" s="14" t="s">
        <v>18</v>
      </c>
    </row>
    <row r="19" spans="1:4" x14ac:dyDescent="0.2">
      <c r="A19" s="16"/>
      <c r="B19" s="16"/>
      <c r="C19" s="14"/>
      <c r="D19" s="14"/>
    </row>
    <row r="20" spans="1:4" ht="15.75" x14ac:dyDescent="0.25">
      <c r="A20" s="17" t="s">
        <v>104</v>
      </c>
      <c r="B20" s="4"/>
      <c r="C20" s="4"/>
      <c r="D20" s="4"/>
    </row>
    <row r="21" spans="1:4" x14ac:dyDescent="0.2">
      <c r="A21" s="18" t="s">
        <v>105</v>
      </c>
      <c r="B21" s="4"/>
      <c r="C21" s="4"/>
      <c r="D21" s="4"/>
    </row>
    <row r="22" spans="1:4" ht="30" customHeight="1" x14ac:dyDescent="0.2">
      <c r="A22" s="19" t="s">
        <v>106</v>
      </c>
      <c r="B22" s="20"/>
      <c r="C22" s="4"/>
      <c r="D22" s="4"/>
    </row>
    <row r="23" spans="1:4" x14ac:dyDescent="0.2">
      <c r="A23" s="4"/>
      <c r="B23" s="21"/>
      <c r="C23" s="21"/>
      <c r="D23" s="22"/>
    </row>
    <row r="24" spans="1:4" ht="15.75" x14ac:dyDescent="0.25">
      <c r="A24" s="6" t="s">
        <v>17</v>
      </c>
      <c r="B24" s="4"/>
      <c r="C24" s="4"/>
      <c r="D24" s="4"/>
    </row>
    <row r="25" spans="1:4" x14ac:dyDescent="0.2">
      <c r="A25" s="12"/>
      <c r="B25" s="23"/>
      <c r="C25" s="23"/>
      <c r="D25" s="21"/>
    </row>
    <row r="26" spans="1:4" x14ac:dyDescent="0.2">
      <c r="A26" s="12" t="s">
        <v>16</v>
      </c>
      <c r="B26" s="23"/>
      <c r="C26" s="23"/>
      <c r="D26" s="21"/>
    </row>
    <row r="27" spans="1:4" x14ac:dyDescent="0.2">
      <c r="A27" s="12"/>
      <c r="B27" s="23"/>
      <c r="C27" s="23"/>
      <c r="D27" s="21"/>
    </row>
    <row r="28" spans="1:4" x14ac:dyDescent="0.2">
      <c r="A28" s="12" t="s">
        <v>15</v>
      </c>
      <c r="B28" s="23"/>
      <c r="C28" s="23"/>
      <c r="D28" s="21"/>
    </row>
    <row r="29" spans="1:4" x14ac:dyDescent="0.2">
      <c r="A29" s="24" t="str">
        <f>'Example 1'!A1</f>
        <v>Example 1:- Simple Entry Of GETPIVOTDATA Function</v>
      </c>
      <c r="B29" s="23"/>
      <c r="C29" s="23"/>
      <c r="D29" s="21"/>
    </row>
    <row r="30" spans="1:4" x14ac:dyDescent="0.2">
      <c r="A30" s="24" t="str">
        <f>'Example 2'!A1</f>
        <v>Example 2:- Formula Alternative To GETPIVOTDATA Function</v>
      </c>
      <c r="B30" s="23"/>
      <c r="C30" s="23"/>
      <c r="D30" s="21"/>
    </row>
    <row r="31" spans="1:4" x14ac:dyDescent="0.2">
      <c r="A31" s="21"/>
      <c r="B31" s="23"/>
      <c r="C31" s="23"/>
      <c r="D31" s="21"/>
    </row>
    <row r="32" spans="1:4" ht="15.75" x14ac:dyDescent="0.25">
      <c r="A32" s="6" t="s">
        <v>6</v>
      </c>
      <c r="B32" s="4"/>
      <c r="C32" s="4"/>
      <c r="D32" s="4"/>
    </row>
    <row r="33" spans="1:4" x14ac:dyDescent="0.2">
      <c r="A33" s="25"/>
      <c r="B33" s="4"/>
      <c r="C33" s="4"/>
      <c r="D33" s="4"/>
    </row>
    <row r="34" spans="1:4" x14ac:dyDescent="0.2">
      <c r="A34" s="26" t="s">
        <v>5</v>
      </c>
      <c r="B34" s="4"/>
      <c r="C34" s="4"/>
      <c r="D34" s="4"/>
    </row>
    <row r="35" spans="1:4" x14ac:dyDescent="0.2">
      <c r="A35" s="27" t="s">
        <v>4</v>
      </c>
      <c r="B35" s="4"/>
      <c r="C35" s="4"/>
      <c r="D35" s="4"/>
    </row>
    <row r="36" spans="1:4" x14ac:dyDescent="0.2">
      <c r="A36" s="27" t="s">
        <v>3</v>
      </c>
      <c r="B36" s="4"/>
      <c r="C36" s="4"/>
      <c r="D36" s="4"/>
    </row>
    <row r="37" spans="1:4" x14ac:dyDescent="0.2">
      <c r="A37" s="27" t="s">
        <v>2</v>
      </c>
      <c r="B37" s="4"/>
      <c r="C37" s="4"/>
      <c r="D37" s="4"/>
    </row>
    <row r="38" spans="1:4" x14ac:dyDescent="0.2">
      <c r="A38" s="28" t="s">
        <v>1</v>
      </c>
      <c r="B38" s="4"/>
      <c r="C38" s="4"/>
      <c r="D38" s="4"/>
    </row>
    <row r="39" spans="1:4" x14ac:dyDescent="0.2">
      <c r="A39" s="28" t="s">
        <v>0</v>
      </c>
      <c r="B39" s="4"/>
      <c r="C39" s="4"/>
      <c r="D39" s="4"/>
    </row>
    <row r="40" spans="1:4" x14ac:dyDescent="0.2">
      <c r="A40" s="26"/>
      <c r="B40" s="4"/>
      <c r="C40" s="4"/>
      <c r="D40" s="4"/>
    </row>
    <row r="41" spans="1:4" x14ac:dyDescent="0.2">
      <c r="A41" s="29"/>
      <c r="B41" s="29"/>
      <c r="C41" s="29"/>
      <c r="D41" s="2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sheetPr>
  <dimension ref="A1:E1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102</v>
      </c>
      <c r="B1" s="39"/>
      <c r="C1" s="39"/>
      <c r="D1" s="40"/>
      <c r="E1" s="41"/>
    </row>
    <row r="2" spans="1:5" ht="15" customHeight="1" x14ac:dyDescent="0.2">
      <c r="A2" s="12"/>
      <c r="B2" s="12"/>
      <c r="C2" s="12"/>
      <c r="D2" s="12"/>
      <c r="E2" s="4"/>
    </row>
    <row r="3" spans="1:5" x14ac:dyDescent="0.2">
      <c r="A3" s="34">
        <f>GETPIVOTDATA("Sum of Sales2013",Pivot_Sheet!$A$39,"Director","Benson")</f>
        <v>1187542296.3899999</v>
      </c>
      <c r="B3" s="35" t="str">
        <f ca="1">_xlfn.FORMULATEXT(A3)</f>
        <v>=GETPIVOTDATA("Sum of Sales2013",Pivot_Sheet!$A$39,"Director","Benson")</v>
      </c>
      <c r="C3" s="21"/>
      <c r="D3" s="21"/>
      <c r="E3" s="21"/>
    </row>
    <row r="4" spans="1:5" x14ac:dyDescent="0.2">
      <c r="A4" s="21"/>
      <c r="B4" s="36"/>
      <c r="C4" s="21"/>
      <c r="D4" s="21"/>
      <c r="E4" s="21"/>
    </row>
    <row r="5" spans="1:5" x14ac:dyDescent="0.2">
      <c r="A5" s="35" t="s">
        <v>14</v>
      </c>
      <c r="B5" s="36"/>
      <c r="C5" s="21"/>
      <c r="D5" s="21"/>
      <c r="E5" s="21"/>
    </row>
    <row r="6" spans="1:5" x14ac:dyDescent="0.2">
      <c r="A6" s="37" t="s">
        <v>13</v>
      </c>
      <c r="B6" s="36"/>
      <c r="C6" s="21"/>
      <c r="D6" s="21"/>
      <c r="E6" s="21"/>
    </row>
    <row r="7" spans="1:5" x14ac:dyDescent="0.2">
      <c r="A7" s="37" t="s">
        <v>12</v>
      </c>
      <c r="B7" s="36"/>
      <c r="C7" s="21"/>
      <c r="D7" s="21"/>
      <c r="E7" s="21"/>
    </row>
    <row r="8" spans="1:5" x14ac:dyDescent="0.2">
      <c r="A8" s="37" t="s">
        <v>11</v>
      </c>
      <c r="B8" s="36"/>
      <c r="C8" s="21"/>
      <c r="D8" s="21"/>
      <c r="E8" s="21"/>
    </row>
    <row r="9" spans="1:5" x14ac:dyDescent="0.2">
      <c r="A9" s="37" t="s">
        <v>10</v>
      </c>
      <c r="B9" s="36"/>
      <c r="C9" s="21"/>
      <c r="D9" s="21"/>
      <c r="E9" s="21"/>
    </row>
    <row r="10" spans="1:5" x14ac:dyDescent="0.2">
      <c r="A10" s="21"/>
      <c r="B10" s="12"/>
      <c r="C10" s="12"/>
      <c r="D10" s="12"/>
      <c r="E10"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sheetPr>
  <dimension ref="A1:E1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8" t="s">
        <v>103</v>
      </c>
      <c r="B1" s="39"/>
      <c r="C1" s="39"/>
      <c r="D1" s="40"/>
      <c r="E1" s="41"/>
    </row>
    <row r="2" spans="1:5" ht="15" customHeight="1" x14ac:dyDescent="0.2">
      <c r="A2" s="12"/>
      <c r="B2" s="12"/>
      <c r="C2" s="12"/>
      <c r="D2" s="12"/>
      <c r="E2" s="4"/>
    </row>
    <row r="3" spans="1:5" x14ac:dyDescent="0.2">
      <c r="A3" s="34">
        <f>SUMIF(Pivot_Sheet!D2:D34,"Benson",Pivot_Sheet!H2:H34)</f>
        <v>1137836440.3299999</v>
      </c>
      <c r="B3" s="35" t="str">
        <f ca="1">_xlfn.FORMULATEXT(A3)</f>
        <v>=SUMIF(Pivot_Sheet!D2:D34,"Benson",Pivot_Sheet!H2:H34)</v>
      </c>
      <c r="C3" s="21"/>
      <c r="D3" s="21"/>
      <c r="E3" s="21"/>
    </row>
    <row r="4" spans="1:5" x14ac:dyDescent="0.2">
      <c r="A4" s="21"/>
      <c r="B4" s="36"/>
      <c r="C4" s="21"/>
      <c r="D4" s="21"/>
      <c r="E4" s="21"/>
    </row>
    <row r="5" spans="1:5" x14ac:dyDescent="0.2">
      <c r="A5" s="35" t="s">
        <v>9</v>
      </c>
      <c r="B5" s="36"/>
      <c r="C5" s="21"/>
      <c r="D5" s="21"/>
      <c r="E5" s="21"/>
    </row>
    <row r="6" spans="1:5" x14ac:dyDescent="0.2">
      <c r="A6" s="35"/>
      <c r="B6" s="36"/>
      <c r="C6" s="21"/>
      <c r="D6" s="21"/>
      <c r="E6" s="21"/>
    </row>
    <row r="7" spans="1:5" x14ac:dyDescent="0.2">
      <c r="A7" s="42" t="s">
        <v>8</v>
      </c>
      <c r="B7" s="36"/>
      <c r="C7" s="21"/>
      <c r="D7" s="21"/>
      <c r="E7" s="21"/>
    </row>
    <row r="8" spans="1:5" x14ac:dyDescent="0.2">
      <c r="A8" s="42"/>
      <c r="B8" s="36"/>
      <c r="C8" s="21"/>
      <c r="D8" s="21"/>
      <c r="E8" s="21"/>
    </row>
    <row r="9" spans="1:5" x14ac:dyDescent="0.2">
      <c r="A9" s="42" t="s">
        <v>7</v>
      </c>
      <c r="B9" s="36" t="str">
        <f>IF('Example 1'!A3&lt;&gt;A3,"Pivot Table needs refreshing?","Pivot Table result the same")</f>
        <v>Pivot Table needs refreshing?</v>
      </c>
      <c r="C9" s="21"/>
      <c r="D9" s="21"/>
      <c r="E9" s="21"/>
    </row>
    <row r="10" spans="1:5" x14ac:dyDescent="0.2">
      <c r="A10" s="21"/>
      <c r="B10" s="12"/>
      <c r="C10" s="12"/>
      <c r="D10" s="12"/>
      <c r="E10"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7">
    <tabColor theme="3"/>
  </sheetPr>
  <dimension ref="A1:I45"/>
  <sheetViews>
    <sheetView showGridLines="0" zoomScaleNormal="100" workbookViewId="0"/>
  </sheetViews>
  <sheetFormatPr defaultRowHeight="12.75" x14ac:dyDescent="0.2"/>
  <cols>
    <col min="1" max="1" width="13.85546875" style="3" customWidth="1"/>
    <col min="2" max="2" width="16.42578125" style="3" customWidth="1"/>
    <col min="3" max="4" width="17.28515625" style="3" customWidth="1"/>
    <col min="5" max="5" width="15.28515625" style="3" customWidth="1"/>
    <col min="6" max="6" width="15.42578125" style="3" customWidth="1"/>
    <col min="7" max="9" width="20.7109375" style="3" customWidth="1"/>
    <col min="10" max="16384" width="9.140625" style="3"/>
  </cols>
  <sheetData>
    <row r="1" spans="1:9" x14ac:dyDescent="0.2">
      <c r="A1" s="50" t="s">
        <v>101</v>
      </c>
      <c r="B1" s="50" t="s">
        <v>100</v>
      </c>
      <c r="C1" s="50" t="s">
        <v>53</v>
      </c>
      <c r="D1" s="50" t="s">
        <v>99</v>
      </c>
      <c r="E1" s="51" t="s">
        <v>98</v>
      </c>
      <c r="F1" s="43" t="s">
        <v>97</v>
      </c>
      <c r="G1" s="43" t="s">
        <v>96</v>
      </c>
      <c r="H1" s="43" t="s">
        <v>95</v>
      </c>
      <c r="I1" s="43" t="s">
        <v>94</v>
      </c>
    </row>
    <row r="2" spans="1:9" x14ac:dyDescent="0.2">
      <c r="A2" s="4">
        <v>1</v>
      </c>
      <c r="B2" s="21" t="s">
        <v>93</v>
      </c>
      <c r="C2" s="21" t="s">
        <v>76</v>
      </c>
      <c r="D2" s="21" t="s">
        <v>43</v>
      </c>
      <c r="E2" s="44">
        <v>31831</v>
      </c>
      <c r="F2" s="45">
        <v>6996000</v>
      </c>
      <c r="G2" s="45">
        <v>619000</v>
      </c>
      <c r="H2" s="46">
        <v>49742256.100000001</v>
      </c>
      <c r="I2" s="46">
        <v>38798959.758000001</v>
      </c>
    </row>
    <row r="3" spans="1:9" x14ac:dyDescent="0.2">
      <c r="A3" s="4">
        <v>2</v>
      </c>
      <c r="B3" s="21" t="s">
        <v>92</v>
      </c>
      <c r="C3" s="21" t="s">
        <v>76</v>
      </c>
      <c r="D3" s="21" t="s">
        <v>43</v>
      </c>
      <c r="E3" s="44">
        <v>32076</v>
      </c>
      <c r="F3" s="45">
        <v>9165000</v>
      </c>
      <c r="G3" s="45">
        <v>913000</v>
      </c>
      <c r="H3" s="46">
        <v>49705856.060000002</v>
      </c>
      <c r="I3" s="46">
        <v>53682324.544800006</v>
      </c>
    </row>
    <row r="4" spans="1:9" x14ac:dyDescent="0.2">
      <c r="A4" s="4">
        <v>3</v>
      </c>
      <c r="B4" s="21" t="s">
        <v>91</v>
      </c>
      <c r="C4" s="21" t="s">
        <v>56</v>
      </c>
      <c r="D4" s="21" t="s">
        <v>45</v>
      </c>
      <c r="E4" s="44">
        <v>32144</v>
      </c>
      <c r="F4" s="45">
        <v>14157000</v>
      </c>
      <c r="G4" s="45">
        <v>861000</v>
      </c>
      <c r="H4" s="46">
        <v>124394849.16</v>
      </c>
      <c r="I4" s="46">
        <v>151761715.9752</v>
      </c>
    </row>
    <row r="5" spans="1:9" x14ac:dyDescent="0.2">
      <c r="A5" s="4">
        <v>4</v>
      </c>
      <c r="B5" s="21" t="s">
        <v>90</v>
      </c>
      <c r="C5" s="21" t="s">
        <v>78</v>
      </c>
      <c r="D5" s="21" t="s">
        <v>43</v>
      </c>
      <c r="E5" s="44">
        <v>32582</v>
      </c>
      <c r="F5" s="45">
        <v>13286000</v>
      </c>
      <c r="G5" s="45">
        <v>870000</v>
      </c>
      <c r="H5" s="46">
        <v>76057337.480000004</v>
      </c>
      <c r="I5" s="46">
        <v>57043003.109999999</v>
      </c>
    </row>
    <row r="6" spans="1:9" x14ac:dyDescent="0.2">
      <c r="A6" s="4">
        <v>5</v>
      </c>
      <c r="B6" s="21" t="s">
        <v>89</v>
      </c>
      <c r="C6" s="21" t="s">
        <v>76</v>
      </c>
      <c r="D6" s="21" t="s">
        <v>43</v>
      </c>
      <c r="E6" s="44">
        <v>33027</v>
      </c>
      <c r="F6" s="45">
        <v>4035000</v>
      </c>
      <c r="G6" s="45">
        <v>348000</v>
      </c>
      <c r="H6" s="46">
        <v>59732510.219999999</v>
      </c>
      <c r="I6" s="46">
        <v>69887036.957399994</v>
      </c>
    </row>
    <row r="7" spans="1:9" x14ac:dyDescent="0.2">
      <c r="A7" s="4">
        <v>6</v>
      </c>
      <c r="B7" s="21" t="s">
        <v>88</v>
      </c>
      <c r="C7" s="21" t="s">
        <v>83</v>
      </c>
      <c r="D7" s="21" t="s">
        <v>43</v>
      </c>
      <c r="E7" s="44">
        <v>33533</v>
      </c>
      <c r="F7" s="45">
        <v>7956000</v>
      </c>
      <c r="G7" s="45">
        <v>577000</v>
      </c>
      <c r="H7" s="46">
        <v>35467160.469999999</v>
      </c>
      <c r="I7" s="46">
        <v>41851249.354599997</v>
      </c>
    </row>
    <row r="8" spans="1:9" x14ac:dyDescent="0.2">
      <c r="A8" s="4">
        <v>7</v>
      </c>
      <c r="B8" s="21" t="s">
        <v>87</v>
      </c>
      <c r="C8" s="21" t="s">
        <v>83</v>
      </c>
      <c r="D8" s="21" t="s">
        <v>43</v>
      </c>
      <c r="E8" s="44">
        <v>33677</v>
      </c>
      <c r="F8" s="45">
        <v>8850000</v>
      </c>
      <c r="G8" s="45">
        <v>800000</v>
      </c>
      <c r="H8" s="46">
        <v>51065349.399999999</v>
      </c>
      <c r="I8" s="46">
        <v>38809665.544</v>
      </c>
    </row>
    <row r="9" spans="1:9" x14ac:dyDescent="0.2">
      <c r="A9" s="4">
        <v>8</v>
      </c>
      <c r="B9" s="21" t="s">
        <v>86</v>
      </c>
      <c r="C9" s="21" t="s">
        <v>59</v>
      </c>
      <c r="D9" s="21" t="s">
        <v>45</v>
      </c>
      <c r="E9" s="44">
        <v>33793</v>
      </c>
      <c r="F9" s="45">
        <v>8560000</v>
      </c>
      <c r="G9" s="45">
        <v>562000</v>
      </c>
      <c r="H9" s="46">
        <v>88926677.810000002</v>
      </c>
      <c r="I9" s="46">
        <v>104044213.0377</v>
      </c>
    </row>
    <row r="10" spans="1:9" x14ac:dyDescent="0.2">
      <c r="A10" s="4">
        <v>9</v>
      </c>
      <c r="B10" s="21" t="s">
        <v>85</v>
      </c>
      <c r="C10" s="21" t="s">
        <v>83</v>
      </c>
      <c r="D10" s="21" t="s">
        <v>43</v>
      </c>
      <c r="E10" s="44">
        <v>34046</v>
      </c>
      <c r="F10" s="45">
        <v>9822000</v>
      </c>
      <c r="G10" s="45">
        <v>772000</v>
      </c>
      <c r="H10" s="46">
        <v>123192783.62</v>
      </c>
      <c r="I10" s="46">
        <v>150295196.01640001</v>
      </c>
    </row>
    <row r="11" spans="1:9" x14ac:dyDescent="0.2">
      <c r="A11" s="4">
        <v>10</v>
      </c>
      <c r="B11" s="21" t="s">
        <v>84</v>
      </c>
      <c r="C11" s="21" t="s">
        <v>83</v>
      </c>
      <c r="D11" s="21" t="s">
        <v>45</v>
      </c>
      <c r="E11" s="44">
        <v>34500</v>
      </c>
      <c r="F11" s="45">
        <v>12341000</v>
      </c>
      <c r="G11" s="45">
        <v>887000</v>
      </c>
      <c r="H11" s="46">
        <v>158021465.5</v>
      </c>
      <c r="I11" s="46">
        <v>178564256.01499999</v>
      </c>
    </row>
    <row r="12" spans="1:9" x14ac:dyDescent="0.2">
      <c r="A12" s="4">
        <v>11</v>
      </c>
      <c r="B12" s="21" t="s">
        <v>82</v>
      </c>
      <c r="C12" s="21" t="s">
        <v>76</v>
      </c>
      <c r="D12" s="21" t="s">
        <v>45</v>
      </c>
      <c r="E12" s="44">
        <v>35033</v>
      </c>
      <c r="F12" s="45">
        <v>5430000</v>
      </c>
      <c r="G12" s="45">
        <v>515000</v>
      </c>
      <c r="H12" s="46">
        <v>61813291.57</v>
      </c>
      <c r="I12" s="46">
        <v>65522089.064199999</v>
      </c>
    </row>
    <row r="13" spans="1:9" x14ac:dyDescent="0.2">
      <c r="A13" s="4">
        <v>12</v>
      </c>
      <c r="B13" s="21" t="s">
        <v>81</v>
      </c>
      <c r="C13" s="21" t="s">
        <v>76</v>
      </c>
      <c r="D13" s="21" t="s">
        <v>45</v>
      </c>
      <c r="E13" s="44">
        <v>35271</v>
      </c>
      <c r="F13" s="45">
        <v>6135000</v>
      </c>
      <c r="G13" s="45">
        <v>613000</v>
      </c>
      <c r="H13" s="46">
        <v>87880763.659999996</v>
      </c>
      <c r="I13" s="46">
        <v>107214531.6652</v>
      </c>
    </row>
    <row r="14" spans="1:9" x14ac:dyDescent="0.2">
      <c r="A14" s="4">
        <v>13</v>
      </c>
      <c r="B14" s="21" t="s">
        <v>80</v>
      </c>
      <c r="C14" s="21" t="s">
        <v>76</v>
      </c>
      <c r="D14" s="21" t="s">
        <v>43</v>
      </c>
      <c r="E14" s="44">
        <v>35407</v>
      </c>
      <c r="F14" s="45">
        <v>8960000</v>
      </c>
      <c r="G14" s="45">
        <v>849000</v>
      </c>
      <c r="H14" s="46">
        <v>34146747.049999997</v>
      </c>
      <c r="I14" s="46">
        <v>44049303.694499999</v>
      </c>
    </row>
    <row r="15" spans="1:9" x14ac:dyDescent="0.2">
      <c r="A15" s="4">
        <v>14</v>
      </c>
      <c r="B15" s="21" t="s">
        <v>79</v>
      </c>
      <c r="C15" s="21" t="s">
        <v>78</v>
      </c>
      <c r="D15" s="21" t="s">
        <v>43</v>
      </c>
      <c r="E15" s="44">
        <v>35820</v>
      </c>
      <c r="F15" s="45">
        <v>9816000</v>
      </c>
      <c r="G15" s="45">
        <v>939000</v>
      </c>
      <c r="H15" s="46">
        <v>62539394.359999999</v>
      </c>
      <c r="I15" s="46">
        <v>72545697.457599998</v>
      </c>
    </row>
    <row r="16" spans="1:9" x14ac:dyDescent="0.2">
      <c r="A16" s="4">
        <v>15</v>
      </c>
      <c r="B16" s="21" t="s">
        <v>77</v>
      </c>
      <c r="C16" s="21" t="s">
        <v>76</v>
      </c>
      <c r="D16" s="21" t="s">
        <v>43</v>
      </c>
      <c r="E16" s="44">
        <v>35920</v>
      </c>
      <c r="F16" s="45">
        <v>13524000</v>
      </c>
      <c r="G16" s="45">
        <v>1311000</v>
      </c>
      <c r="H16" s="46">
        <v>156837297.02000001</v>
      </c>
      <c r="I16" s="46">
        <v>163110788.90080002</v>
      </c>
    </row>
    <row r="17" spans="1:9" x14ac:dyDescent="0.2">
      <c r="A17" s="4">
        <v>16</v>
      </c>
      <c r="B17" s="21" t="s">
        <v>75</v>
      </c>
      <c r="C17" s="21" t="s">
        <v>62</v>
      </c>
      <c r="D17" s="21" t="s">
        <v>42</v>
      </c>
      <c r="E17" s="44">
        <v>36297</v>
      </c>
      <c r="F17" s="45">
        <v>10812000</v>
      </c>
      <c r="G17" s="45">
        <v>586000</v>
      </c>
      <c r="H17" s="46">
        <v>101636357.34</v>
      </c>
      <c r="I17" s="46">
        <v>111799993.074</v>
      </c>
    </row>
    <row r="18" spans="1:9" x14ac:dyDescent="0.2">
      <c r="A18" s="4">
        <v>17</v>
      </c>
      <c r="B18" s="21" t="s">
        <v>74</v>
      </c>
      <c r="C18" s="21" t="s">
        <v>62</v>
      </c>
      <c r="D18" s="21" t="s">
        <v>42</v>
      </c>
      <c r="E18" s="44">
        <v>36436</v>
      </c>
      <c r="F18" s="45">
        <v>7812000</v>
      </c>
      <c r="G18" s="45">
        <v>406000</v>
      </c>
      <c r="H18" s="46">
        <v>6062404.21</v>
      </c>
      <c r="I18" s="46">
        <v>4971171.4522000002</v>
      </c>
    </row>
    <row r="19" spans="1:9" x14ac:dyDescent="0.2">
      <c r="A19" s="4">
        <v>18</v>
      </c>
      <c r="B19" s="21" t="s">
        <v>73</v>
      </c>
      <c r="C19" s="21" t="s">
        <v>54</v>
      </c>
      <c r="D19" s="21" t="s">
        <v>44</v>
      </c>
      <c r="E19" s="44">
        <v>36712</v>
      </c>
      <c r="F19" s="45">
        <v>18722000</v>
      </c>
      <c r="G19" s="45">
        <v>1299000</v>
      </c>
      <c r="H19" s="46">
        <v>198966631</v>
      </c>
      <c r="I19" s="46">
        <v>214883961.47999999</v>
      </c>
    </row>
    <row r="20" spans="1:9" x14ac:dyDescent="0.2">
      <c r="A20" s="4">
        <v>19</v>
      </c>
      <c r="B20" s="21" t="s">
        <v>72</v>
      </c>
      <c r="C20" s="21" t="s">
        <v>56</v>
      </c>
      <c r="D20" s="21" t="s">
        <v>45</v>
      </c>
      <c r="E20" s="44">
        <v>37035</v>
      </c>
      <c r="F20" s="45">
        <v>8064000</v>
      </c>
      <c r="G20" s="45">
        <v>465000</v>
      </c>
      <c r="H20" s="46">
        <v>46916843.789999999</v>
      </c>
      <c r="I20" s="46">
        <v>53954370.358499996</v>
      </c>
    </row>
    <row r="21" spans="1:9" x14ac:dyDescent="0.2">
      <c r="A21" s="4">
        <v>20</v>
      </c>
      <c r="B21" s="21" t="s">
        <v>71</v>
      </c>
      <c r="C21" s="21" t="s">
        <v>56</v>
      </c>
      <c r="D21" s="21" t="s">
        <v>45</v>
      </c>
      <c r="E21" s="44">
        <v>37373</v>
      </c>
      <c r="F21" s="45">
        <v>25774000</v>
      </c>
      <c r="G21" s="45">
        <v>1079000</v>
      </c>
      <c r="H21" s="46">
        <v>137022557.94</v>
      </c>
      <c r="I21" s="46">
        <v>157575941.63099998</v>
      </c>
    </row>
    <row r="22" spans="1:9" x14ac:dyDescent="0.2">
      <c r="A22" s="4">
        <v>21</v>
      </c>
      <c r="B22" s="21" t="s">
        <v>70</v>
      </c>
      <c r="C22" s="21" t="s">
        <v>62</v>
      </c>
      <c r="D22" s="21" t="s">
        <v>42</v>
      </c>
      <c r="E22" s="44">
        <v>37798</v>
      </c>
      <c r="F22" s="45">
        <v>19024000</v>
      </c>
      <c r="G22" s="45">
        <v>1071000</v>
      </c>
      <c r="H22" s="46">
        <v>50609982.93</v>
      </c>
      <c r="I22" s="46">
        <v>58201480.369499996</v>
      </c>
    </row>
    <row r="23" spans="1:9" x14ac:dyDescent="0.2">
      <c r="A23" s="4">
        <v>22</v>
      </c>
      <c r="B23" s="21" t="s">
        <v>69</v>
      </c>
      <c r="C23" s="21" t="s">
        <v>62</v>
      </c>
      <c r="D23" s="21" t="s">
        <v>42</v>
      </c>
      <c r="E23" s="44">
        <v>38367</v>
      </c>
      <c r="F23" s="45">
        <v>13524000</v>
      </c>
      <c r="G23" s="45">
        <v>776000</v>
      </c>
      <c r="H23" s="46">
        <v>87579358.299999997</v>
      </c>
      <c r="I23" s="46">
        <v>113853165.78999999</v>
      </c>
    </row>
    <row r="24" spans="1:9" x14ac:dyDescent="0.2">
      <c r="A24" s="4">
        <v>23</v>
      </c>
      <c r="B24" s="21" t="s">
        <v>68</v>
      </c>
      <c r="C24" s="21" t="s">
        <v>54</v>
      </c>
      <c r="D24" s="21" t="s">
        <v>44</v>
      </c>
      <c r="E24" s="44">
        <v>38479</v>
      </c>
      <c r="F24" s="45">
        <v>20141000</v>
      </c>
      <c r="G24" s="45">
        <v>1273000</v>
      </c>
      <c r="H24" s="46">
        <v>206560372.16999999</v>
      </c>
      <c r="I24" s="46">
        <v>254069257.76909998</v>
      </c>
    </row>
    <row r="25" spans="1:9" x14ac:dyDescent="0.2">
      <c r="A25" s="4">
        <v>24</v>
      </c>
      <c r="B25" s="21" t="s">
        <v>67</v>
      </c>
      <c r="C25" s="21" t="s">
        <v>54</v>
      </c>
      <c r="D25" s="21" t="s">
        <v>44</v>
      </c>
      <c r="E25" s="44">
        <v>38606</v>
      </c>
      <c r="F25" s="45">
        <v>19740000</v>
      </c>
      <c r="G25" s="45">
        <v>1400000</v>
      </c>
      <c r="H25" s="46">
        <v>132260123.84999999</v>
      </c>
      <c r="I25" s="46">
        <v>116388908.98799999</v>
      </c>
    </row>
    <row r="26" spans="1:9" x14ac:dyDescent="0.2">
      <c r="A26" s="4">
        <v>25</v>
      </c>
      <c r="B26" s="21" t="s">
        <v>66</v>
      </c>
      <c r="C26" s="21" t="s">
        <v>62</v>
      </c>
      <c r="D26" s="21" t="s">
        <v>42</v>
      </c>
      <c r="E26" s="44">
        <v>38781</v>
      </c>
      <c r="F26" s="45">
        <v>8088000</v>
      </c>
      <c r="G26" s="45">
        <v>723000</v>
      </c>
      <c r="H26" s="46">
        <v>35509870.039999999</v>
      </c>
      <c r="I26" s="46">
        <v>41191449.246399999</v>
      </c>
    </row>
    <row r="27" spans="1:9" x14ac:dyDescent="0.2">
      <c r="A27" s="4">
        <v>26</v>
      </c>
      <c r="B27" s="21" t="s">
        <v>65</v>
      </c>
      <c r="C27" s="21" t="s">
        <v>62</v>
      </c>
      <c r="D27" s="21" t="s">
        <v>42</v>
      </c>
      <c r="E27" s="44">
        <v>39248</v>
      </c>
      <c r="F27" s="45">
        <v>21582000</v>
      </c>
      <c r="G27" s="45">
        <v>1413000</v>
      </c>
      <c r="H27" s="46">
        <v>161368322.91</v>
      </c>
      <c r="I27" s="46">
        <v>132322024.7862</v>
      </c>
    </row>
    <row r="28" spans="1:9" x14ac:dyDescent="0.2">
      <c r="A28" s="4">
        <v>27</v>
      </c>
      <c r="B28" s="21" t="s">
        <v>64</v>
      </c>
      <c r="C28" s="21" t="s">
        <v>62</v>
      </c>
      <c r="D28" s="21" t="s">
        <v>42</v>
      </c>
      <c r="E28" s="44">
        <v>39357</v>
      </c>
      <c r="F28" s="45">
        <v>19370000</v>
      </c>
      <c r="G28" s="45">
        <v>1207000</v>
      </c>
      <c r="H28" s="46">
        <v>199755413.11000001</v>
      </c>
      <c r="I28" s="46">
        <v>235711387.46980003</v>
      </c>
    </row>
    <row r="29" spans="1:9" x14ac:dyDescent="0.2">
      <c r="A29" s="4">
        <v>28</v>
      </c>
      <c r="B29" s="21" t="s">
        <v>63</v>
      </c>
      <c r="C29" s="21" t="s">
        <v>62</v>
      </c>
      <c r="D29" s="21" t="s">
        <v>42</v>
      </c>
      <c r="E29" s="44">
        <v>39758</v>
      </c>
      <c r="F29" s="45">
        <v>10090000</v>
      </c>
      <c r="G29" s="45">
        <v>656000</v>
      </c>
      <c r="H29" s="46">
        <v>67110711.170000002</v>
      </c>
      <c r="I29" s="46">
        <v>82546174.739100009</v>
      </c>
    </row>
    <row r="30" spans="1:9" x14ac:dyDescent="0.2">
      <c r="A30" s="4">
        <v>29</v>
      </c>
      <c r="B30" s="21" t="s">
        <v>61</v>
      </c>
      <c r="C30" s="21" t="s">
        <v>59</v>
      </c>
      <c r="D30" s="21" t="s">
        <v>45</v>
      </c>
      <c r="E30" s="44">
        <v>39908</v>
      </c>
      <c r="F30" s="45">
        <v>5070000</v>
      </c>
      <c r="G30" s="45">
        <v>466000</v>
      </c>
      <c r="H30" s="46">
        <v>31760842.809999999</v>
      </c>
      <c r="I30" s="46">
        <v>33348884.9505</v>
      </c>
    </row>
    <row r="31" spans="1:9" x14ac:dyDescent="0.2">
      <c r="A31" s="4">
        <v>30</v>
      </c>
      <c r="B31" s="21" t="s">
        <v>60</v>
      </c>
      <c r="C31" s="21" t="s">
        <v>59</v>
      </c>
      <c r="D31" s="21" t="s">
        <v>45</v>
      </c>
      <c r="E31" s="44">
        <v>40392</v>
      </c>
      <c r="F31" s="45">
        <v>10066000</v>
      </c>
      <c r="G31" s="45">
        <v>932000</v>
      </c>
      <c r="H31" s="46">
        <v>125350482.54000001</v>
      </c>
      <c r="I31" s="46">
        <v>149167074.22260001</v>
      </c>
    </row>
    <row r="32" spans="1:9" x14ac:dyDescent="0.2">
      <c r="A32" s="4">
        <v>31</v>
      </c>
      <c r="B32" s="21" t="s">
        <v>58</v>
      </c>
      <c r="C32" s="21" t="s">
        <v>56</v>
      </c>
      <c r="D32" s="21" t="s">
        <v>45</v>
      </c>
      <c r="E32" s="44">
        <v>40788</v>
      </c>
      <c r="F32" s="45">
        <v>14146000</v>
      </c>
      <c r="G32" s="45">
        <v>1042000</v>
      </c>
      <c r="H32" s="46">
        <v>175310650.08000001</v>
      </c>
      <c r="I32" s="46">
        <v>184076182.58400002</v>
      </c>
    </row>
    <row r="33" spans="1:9" x14ac:dyDescent="0.2">
      <c r="A33" s="4">
        <v>32</v>
      </c>
      <c r="B33" s="21" t="s">
        <v>57</v>
      </c>
      <c r="C33" s="21" t="s">
        <v>56</v>
      </c>
      <c r="D33" s="21" t="s">
        <v>45</v>
      </c>
      <c r="E33" s="44">
        <v>41262</v>
      </c>
      <c r="F33" s="45">
        <v>6144000</v>
      </c>
      <c r="G33" s="45">
        <v>528000</v>
      </c>
      <c r="H33" s="46">
        <v>100438015.47</v>
      </c>
      <c r="I33" s="46">
        <v>126551899.4922</v>
      </c>
    </row>
    <row r="34" spans="1:9" x14ac:dyDescent="0.2">
      <c r="A34" s="4">
        <v>33</v>
      </c>
      <c r="B34" s="21" t="s">
        <v>55</v>
      </c>
      <c r="C34" s="21" t="s">
        <v>54</v>
      </c>
      <c r="D34" s="21" t="s">
        <v>44</v>
      </c>
      <c r="E34" s="44">
        <v>41416</v>
      </c>
      <c r="F34" s="45">
        <v>17420000</v>
      </c>
      <c r="G34" s="45">
        <v>1246000</v>
      </c>
      <c r="H34" s="46">
        <v>138649477.12</v>
      </c>
      <c r="I34" s="46">
        <v>131717003.264</v>
      </c>
    </row>
    <row r="35" spans="1:9" x14ac:dyDescent="0.2">
      <c r="A35" s="4"/>
      <c r="B35" s="4"/>
      <c r="C35" s="4"/>
      <c r="D35" s="4"/>
      <c r="E35" s="4"/>
      <c r="F35" s="4"/>
      <c r="G35" s="4"/>
      <c r="H35" s="4"/>
      <c r="I35" s="4"/>
    </row>
    <row r="36" spans="1:9" x14ac:dyDescent="0.2">
      <c r="A36" s="4"/>
      <c r="B36" s="4"/>
      <c r="C36" s="4"/>
      <c r="D36" s="4"/>
      <c r="E36" s="4"/>
      <c r="F36" s="4"/>
      <c r="G36" s="4"/>
      <c r="H36" s="4"/>
      <c r="I36" s="4"/>
    </row>
    <row r="37" spans="1:9" x14ac:dyDescent="0.2">
      <c r="A37" s="4" t="s">
        <v>53</v>
      </c>
      <c r="B37" s="4" t="s">
        <v>52</v>
      </c>
      <c r="C37" s="4"/>
      <c r="D37" s="4"/>
      <c r="E37" s="4"/>
      <c r="F37" s="4"/>
      <c r="G37" s="4"/>
      <c r="H37" s="4"/>
      <c r="I37" s="4"/>
    </row>
    <row r="38" spans="1:9" x14ac:dyDescent="0.2">
      <c r="A38" s="4"/>
      <c r="B38" s="4"/>
      <c r="C38" s="4"/>
      <c r="D38" s="4"/>
      <c r="E38" s="4"/>
      <c r="F38" s="4"/>
      <c r="G38" s="4"/>
      <c r="H38" s="4"/>
      <c r="I38" s="4"/>
    </row>
    <row r="39" spans="1:9" x14ac:dyDescent="0.2">
      <c r="A39" s="4" t="s">
        <v>51</v>
      </c>
      <c r="B39" s="4" t="s">
        <v>50</v>
      </c>
      <c r="C39" s="47" t="s">
        <v>49</v>
      </c>
      <c r="D39" s="47" t="s">
        <v>48</v>
      </c>
      <c r="E39" s="47" t="s">
        <v>47</v>
      </c>
      <c r="F39" s="47" t="s">
        <v>46</v>
      </c>
      <c r="G39" s="4"/>
      <c r="H39" s="4"/>
      <c r="I39" s="4"/>
    </row>
    <row r="40" spans="1:9" x14ac:dyDescent="0.2">
      <c r="A40" s="48" t="s">
        <v>45</v>
      </c>
      <c r="B40" s="49">
        <v>12</v>
      </c>
      <c r="C40" s="47">
        <v>1187542296.3899999</v>
      </c>
      <c r="D40" s="47">
        <v>1365463483.5409</v>
      </c>
      <c r="E40" s="47">
        <v>8863000</v>
      </c>
      <c r="F40" s="47">
        <v>125052000</v>
      </c>
      <c r="G40" s="4"/>
      <c r="H40" s="4"/>
      <c r="I40" s="4"/>
    </row>
    <row r="41" spans="1:9" x14ac:dyDescent="0.2">
      <c r="A41" s="48" t="s">
        <v>44</v>
      </c>
      <c r="B41" s="49">
        <v>4</v>
      </c>
      <c r="C41" s="47">
        <v>676436604.13999999</v>
      </c>
      <c r="D41" s="47">
        <v>717059131.50110006</v>
      </c>
      <c r="E41" s="47">
        <v>5218000</v>
      </c>
      <c r="F41" s="47">
        <v>76023000</v>
      </c>
      <c r="G41" s="4"/>
      <c r="H41" s="4"/>
      <c r="I41" s="4"/>
    </row>
    <row r="42" spans="1:9" x14ac:dyDescent="0.2">
      <c r="A42" s="48" t="s">
        <v>43</v>
      </c>
      <c r="B42" s="49">
        <v>9</v>
      </c>
      <c r="C42" s="47">
        <v>648780835.72000003</v>
      </c>
      <c r="D42" s="47">
        <v>676390900.79330003</v>
      </c>
      <c r="E42" s="47">
        <v>7085000</v>
      </c>
      <c r="F42" s="47">
        <v>83245000</v>
      </c>
      <c r="G42" s="4"/>
      <c r="H42" s="4"/>
      <c r="I42" s="4"/>
    </row>
    <row r="43" spans="1:9" x14ac:dyDescent="0.2">
      <c r="A43" s="48" t="s">
        <v>42</v>
      </c>
      <c r="B43" s="49">
        <v>8</v>
      </c>
      <c r="C43" s="47">
        <v>709632420.00999999</v>
      </c>
      <c r="D43" s="47">
        <v>780596846.92719996</v>
      </c>
      <c r="E43" s="47">
        <v>6838000</v>
      </c>
      <c r="F43" s="47">
        <v>110302000</v>
      </c>
      <c r="G43" s="4"/>
      <c r="H43" s="4"/>
      <c r="I43" s="4"/>
    </row>
    <row r="44" spans="1:9" x14ac:dyDescent="0.2">
      <c r="A44" s="48" t="s">
        <v>41</v>
      </c>
      <c r="B44" s="49">
        <v>33</v>
      </c>
      <c r="C44" s="47">
        <v>3222392156.2600002</v>
      </c>
      <c r="D44" s="47">
        <v>3539510362.7624998</v>
      </c>
      <c r="E44" s="47">
        <v>28004000</v>
      </c>
      <c r="F44" s="47">
        <v>394622000</v>
      </c>
      <c r="G44" s="4"/>
      <c r="H44" s="4"/>
      <c r="I44" s="4"/>
    </row>
    <row r="45" spans="1:9" x14ac:dyDescent="0.2">
      <c r="A45" s="4"/>
      <c r="B45" s="4"/>
      <c r="C45" s="4"/>
      <c r="D45" s="4"/>
      <c r="E45" s="4"/>
      <c r="F45" s="4"/>
      <c r="G45" s="4"/>
      <c r="H45" s="4"/>
      <c r="I45" s="4"/>
    </row>
  </sheetData>
  <pageMargins left="0.7" right="0.7" top="0.75" bottom="0.7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GETPIVOTDATA</vt:lpstr>
      <vt:lpstr>Example 1</vt:lpstr>
      <vt:lpstr>Example 2</vt:lpstr>
      <vt:lpstr>Pivot_Sheet</vt:lpstr>
      <vt:lpstr>A1_Pivot_Sheet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2013-06-03T07:49:20Z</dcterms:created>
  <dcterms:modified xsi:type="dcterms:W3CDTF">2020-08-26T14:09:42Z</dcterms:modified>
</cp:coreProperties>
</file>